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410" windowWidth="20730" windowHeight="7800" activeTab="2"/>
  </bookViews>
  <sheets>
    <sheet name="Krycí list" sheetId="1" r:id="rId1"/>
    <sheet name="Rekapitulace" sheetId="2" r:id="rId2"/>
    <sheet name="Položkový rozpočet" sheetId="3" r:id="rId3"/>
  </sheets>
  <definedNames>
    <definedName name="_xlnm.Print_Titles" localSheetId="2">'Položkový rozpočet'!$1:$6</definedName>
    <definedName name="_xlnm.Print_Titles" localSheetId="1">Rekapitulace!$1:$6</definedName>
    <definedName name="_xlnm.Print_Area" localSheetId="2">'Položkový rozpočet'!$A$1:$I$35</definedName>
    <definedName name="_xlnm.Print_Area" localSheetId="1">Rekapitulace!$A$1:$J$24</definedName>
  </definedNames>
  <calcPr calcId="125725"/>
</workbook>
</file>

<file path=xl/calcChain.xml><?xml version="1.0" encoding="utf-8"?>
<calcChain xmlns="http://schemas.openxmlformats.org/spreadsheetml/2006/main">
  <c r="I23" i="2"/>
  <c r="G21" i="3"/>
  <c r="G20"/>
  <c r="I31"/>
  <c r="G31"/>
  <c r="I29"/>
  <c r="I34" s="1"/>
  <c r="I27"/>
  <c r="G18"/>
  <c r="G16"/>
  <c r="I14"/>
  <c r="G14"/>
  <c r="I23"/>
  <c r="G10" l="1"/>
  <c r="G34" s="1"/>
  <c r="J44" i="1" l="1"/>
  <c r="R45" l="1"/>
  <c r="R35" l="1"/>
  <c r="J35"/>
  <c r="E35"/>
  <c r="E9"/>
  <c r="E26" l="1"/>
  <c r="E5"/>
  <c r="B3" i="2"/>
  <c r="F3"/>
  <c r="A9"/>
  <c r="G9" l="1"/>
  <c r="G12" s="1"/>
  <c r="I9"/>
  <c r="I12" s="1"/>
  <c r="E41" i="1" l="1"/>
  <c r="E40"/>
  <c r="R38" l="1"/>
  <c r="R44" s="1"/>
  <c r="E44" l="1"/>
  <c r="R47" s="1"/>
  <c r="O49" s="1"/>
  <c r="R49" s="1"/>
  <c r="R50" s="1"/>
</calcChain>
</file>

<file path=xl/sharedStrings.xml><?xml version="1.0" encoding="utf-8"?>
<sst xmlns="http://schemas.openxmlformats.org/spreadsheetml/2006/main" count="175" uniqueCount="124">
  <si>
    <t>Název stavby</t>
  </si>
  <si>
    <t>JKSO</t>
  </si>
  <si>
    <t>Kód stavby</t>
  </si>
  <si>
    <t>Název objektu</t>
  </si>
  <si>
    <t>EČO</t>
  </si>
  <si>
    <t>Kód objektu</t>
  </si>
  <si>
    <t>1</t>
  </si>
  <si>
    <t>Název části</t>
  </si>
  <si>
    <t xml:space="preserve"> </t>
  </si>
  <si>
    <t>Místo</t>
  </si>
  <si>
    <t>Kód části</t>
  </si>
  <si>
    <t>Název podčásti</t>
  </si>
  <si>
    <t>Kód podčásti</t>
  </si>
  <si>
    <t>IČ</t>
  </si>
  <si>
    <t>DIČ</t>
  </si>
  <si>
    <t>Objednatel</t>
  </si>
  <si>
    <t>Projektant</t>
  </si>
  <si>
    <t>Zhotovitel</t>
  </si>
  <si>
    <t>Rozpočet číslo</t>
  </si>
  <si>
    <t>Zpracoval</t>
  </si>
  <si>
    <t>Dne</t>
  </si>
  <si>
    <t xml:space="preserve">               Měrné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</si>
  <si>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</si>
  <si>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</si>
  <si>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</si>
  <si>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</si>
  <si>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</si>
  <si>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</si>
  <si>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Rozpočtové náklady v</t>
  </si>
  <si>
    <t>CZK</t>
  </si>
  <si>
    <t>A</t>
  </si>
  <si>
    <t>Základní rozp. náklady</t>
  </si>
  <si>
    <t>B</t>
  </si>
  <si>
    <t>Doplňkové náklady</t>
  </si>
  <si>
    <t>C</t>
  </si>
  <si>
    <t>Náklady na umístění stavby</t>
  </si>
  <si>
    <t>HSV</t>
  </si>
  <si>
    <t>Dodávky</t>
  </si>
  <si>
    <t>Práce přesčas</t>
  </si>
  <si>
    <t>Montáž</t>
  </si>
  <si>
    <t>Bez pevné podl.</t>
  </si>
  <si>
    <t>PSV</t>
  </si>
  <si>
    <t>Kulturní památka</t>
  </si>
  <si>
    <t>"M"</t>
  </si>
  <si>
    <t>ZRN (ř. 1-6)</t>
  </si>
  <si>
    <t>DN (ř. 8-11)</t>
  </si>
  <si>
    <t>NUS (ř. 13-18)</t>
  </si>
  <si>
    <t>HZS</t>
  </si>
  <si>
    <t>Kompl. činnost</t>
  </si>
  <si>
    <t>Ostatní náklady</t>
  </si>
  <si>
    <t>D</t>
  </si>
  <si>
    <t>Celkové náklady</t>
  </si>
  <si>
    <t>Součet 7, 12, 19-22</t>
  </si>
  <si>
    <t>Datum a podpis</t>
  </si>
  <si>
    <t>Razítko</t>
  </si>
  <si>
    <t>%</t>
  </si>
  <si>
    <t>DPH</t>
  </si>
  <si>
    <t>Cena s DPH (ř. 23-25)</t>
  </si>
  <si>
    <t>E</t>
  </si>
  <si>
    <t>Přípočty a odpočty</t>
  </si>
  <si>
    <t>Dodávky objednatele</t>
  </si>
  <si>
    <t>Klouzavá doložka</t>
  </si>
  <si>
    <t>Zvýhodnění + -</t>
  </si>
  <si>
    <t>Stavba:</t>
  </si>
  <si>
    <t>Objekt:</t>
  </si>
  <si>
    <t>Část:</t>
  </si>
  <si>
    <t>JKSO:</t>
  </si>
  <si>
    <t>Objednatel:</t>
  </si>
  <si>
    <t>Zhotovitel:</t>
  </si>
  <si>
    <t>Datum:</t>
  </si>
  <si>
    <t>Kód položky</t>
  </si>
  <si>
    <t>Popis</t>
  </si>
  <si>
    <t>MJ</t>
  </si>
  <si>
    <t>POLOŽKOVÝ ROZPOČET</t>
  </si>
  <si>
    <t>Počet</t>
  </si>
  <si>
    <t>Dodávka jednotky</t>
  </si>
  <si>
    <t>Dodávka celkem</t>
  </si>
  <si>
    <t>Montáž jednotky</t>
  </si>
  <si>
    <t>Montáž celkem</t>
  </si>
  <si>
    <t>Pozice</t>
  </si>
  <si>
    <t>ks</t>
  </si>
  <si>
    <t>REKAPITULACE</t>
  </si>
  <si>
    <t>Pomocný materiál a práce</t>
  </si>
  <si>
    <t>P.1</t>
  </si>
  <si>
    <t>P.2</t>
  </si>
  <si>
    <t>P.3</t>
  </si>
  <si>
    <t>P.4</t>
  </si>
  <si>
    <t>Mezisoučet pomocného materiálu a prací</t>
  </si>
  <si>
    <t>Roman Michoněk</t>
  </si>
  <si>
    <t>bm</t>
  </si>
  <si>
    <t>P.5</t>
  </si>
  <si>
    <t>VRN (2% z dodávky PSV)</t>
  </si>
  <si>
    <t>Poznámka:</t>
  </si>
  <si>
    <t>"kompletní provedení dle specifikace PD a TZ vč. souvisejících prací"</t>
  </si>
  <si>
    <t>Technická a koordinační činnost na stavbě</t>
  </si>
  <si>
    <t>Mezisoučet zařízení č. 1</t>
  </si>
  <si>
    <t xml:space="preserve">Mezisoučet všech zařízení </t>
  </si>
  <si>
    <t>Montážní, závěsný, spojovací a těsnící materiál vč. podpěr a kotvení potrubí</t>
  </si>
  <si>
    <t>Název zařízení</t>
  </si>
  <si>
    <t>Dokumentace skutečného provedení stavby vč. vypracování dokladové části VZT</t>
  </si>
  <si>
    <t>1.1a</t>
  </si>
  <si>
    <t>Rozvod chladu vč. montáže komunikačního kabelu a závěsného materiálu - Cu potrubí opatřené</t>
  </si>
  <si>
    <t>Klimatizace budovy č.p. 104 - III. etapa</t>
  </si>
  <si>
    <t>D.1.4 Chlazení</t>
  </si>
  <si>
    <t>Zařízení č. 1 - Chlazení 1.NP</t>
  </si>
  <si>
    <t>15.5.2015</t>
  </si>
  <si>
    <t xml:space="preserve">Město Jablunkov, Dukelská 144, Jablunkov 739 91 </t>
  </si>
  <si>
    <t>Qchl=22,4kW (nominální), Pi=5,51kW/30A/400V, EER=4,07, COP=4,37</t>
  </si>
  <si>
    <t>akustický tlak od jednotky Lpa=56/58dBA (režim chlazení/vytápění)</t>
  </si>
  <si>
    <t>Venkovní kondenzační jednotka s plynulou regulací výkonu  (např. FUJITSU AJYA-72LALH)</t>
  </si>
  <si>
    <t>Vnitřní nástěnná jednotka Qchl=2,8kW (nominální), Pi=16W/230V</t>
  </si>
  <si>
    <t>Vnitřní nástěnná jednotka Qchl=2,2kW (nominální), Pi=16W/230V</t>
  </si>
  <si>
    <t>Montáž zařízení, dodávka chladiva, uvedení do provozu vč. oživení, zkouška těsnosti, zaškolení obsluhy</t>
  </si>
  <si>
    <t>Odvod kondenzátu od vnitřních chladích jednotek - potrubí PPr DN32 vč. dodávky zapáchových uzávěrů</t>
  </si>
  <si>
    <t>o tepelné izolace zabraňující rosení potrubí</t>
  </si>
  <si>
    <r>
      <t xml:space="preserve">Rozbočovač chladiva </t>
    </r>
    <r>
      <rPr>
        <sz val="8"/>
        <color rgb="FF800080"/>
        <rFont val="Arial"/>
        <family val="2"/>
        <charset val="238"/>
      </rPr>
      <t>- "kompletní provedení dle specifikace PD a TZ vč. souvisejících prací"</t>
    </r>
  </si>
  <si>
    <t>Infra ovladač k vnitřní nástěnné jednotce</t>
  </si>
  <si>
    <t>Doprava, svislá přeprava, lešení</t>
  </si>
  <si>
    <t>Stavební práce (bourací práce, zpravení po montáži a dodávka SDK)</t>
  </si>
  <si>
    <t>Nosný rám pod venkovní kondenzační jednotku, výška 200mm, žárově zinkovaný</t>
  </si>
  <si>
    <t>kaučukovou izolací, vč. samolepící pásky, izolačních závěsných pouzder. Součástí rozvodů chladu jsou</t>
  </si>
  <si>
    <t>i krycí lišty.</t>
  </si>
  <si>
    <t>D.1.4.02 - VÝKAZ MATERIÁLU/ROZPOČET (SLEPÝ)</t>
  </si>
  <si>
    <t>Přemístění stávajících kondenzační jednotek na fasádě a u objektu vč. přepojení rozvodů a zprovoznění</t>
  </si>
</sst>
</file>

<file path=xl/styles.xml><?xml version="1.0" encoding="utf-8"?>
<styleSheet xmlns="http://schemas.openxmlformats.org/spreadsheetml/2006/main">
  <numFmts count="4">
    <numFmt numFmtId="164" formatCode="####;\-####"/>
    <numFmt numFmtId="165" formatCode="#,##0;\-#,##0"/>
    <numFmt numFmtId="166" formatCode="#,##0.00;\-#,##0.00"/>
    <numFmt numFmtId="167" formatCode="#,##0.00\ &quot;Kč&quot;"/>
  </numFmts>
  <fonts count="4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Arial CE"/>
      <charset val="110"/>
    </font>
    <font>
      <sz val="7"/>
      <name val="Arial"/>
      <family val="2"/>
      <charset val="238"/>
    </font>
    <font>
      <sz val="7"/>
      <name val="Arial CE"/>
      <charset val="110"/>
    </font>
    <font>
      <b/>
      <sz val="10"/>
      <name val="Arial"/>
      <family val="2"/>
      <charset val="238"/>
    </font>
    <font>
      <sz val="10"/>
      <name val="Arial CE"/>
      <charset val="110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 CE"/>
      <charset val="110"/>
    </font>
    <font>
      <sz val="10"/>
      <color indexed="9"/>
      <name val="Arial CE"/>
      <charset val="110"/>
    </font>
    <font>
      <b/>
      <sz val="10"/>
      <name val="Arial CE"/>
      <charset val="110"/>
    </font>
    <font>
      <b/>
      <sz val="8"/>
      <name val="Arial CE"/>
      <charset val="110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8"/>
      <name val="Arial CE"/>
      <charset val="238"/>
    </font>
    <font>
      <sz val="8"/>
      <name val="Arial"/>
      <family val="2"/>
      <charset val="238"/>
    </font>
    <font>
      <sz val="8"/>
      <color rgb="FF800080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 CE"/>
      <charset val="110"/>
    </font>
    <font>
      <b/>
      <sz val="9"/>
      <name val="Arial CE"/>
      <charset val="238"/>
    </font>
    <font>
      <sz val="8"/>
      <color theme="1"/>
      <name val="Arial"/>
      <family val="2"/>
      <charset val="238"/>
    </font>
    <font>
      <b/>
      <sz val="10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sz val="18"/>
      <name val="Arial CE"/>
      <charset val="110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8CC8DC"/>
        <bgColor indexed="64"/>
      </patternFill>
    </fill>
    <fill>
      <patternFill patternType="solid">
        <fgColor theme="8" tint="0.39994506668294322"/>
        <bgColor indexed="64"/>
      </patternFill>
    </fill>
  </fills>
  <borders count="84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4">
    <xf numFmtId="0" fontId="0" fillId="0" borderId="0"/>
    <xf numFmtId="0" fontId="1" fillId="0" borderId="0" applyAlignment="0">
      <alignment vertical="top" wrapText="1"/>
      <protection locked="0"/>
    </xf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1" applyNumberFormat="0" applyFill="0" applyAlignment="0" applyProtection="0"/>
    <xf numFmtId="0" fontId="17" fillId="3" borderId="0" applyNumberFormat="0" applyBorder="0" applyAlignment="0" applyProtection="0"/>
    <xf numFmtId="0" fontId="18" fillId="16" borderId="2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17" borderId="0" applyNumberFormat="0" applyBorder="0" applyAlignment="0" applyProtection="0"/>
    <xf numFmtId="0" fontId="1" fillId="18" borderId="6" applyNumberFormat="0" applyFont="0" applyAlignment="0" applyProtection="0"/>
    <xf numFmtId="0" fontId="24" fillId="0" borderId="7" applyNumberFormat="0" applyFill="0" applyAlignment="0" applyProtection="0"/>
    <xf numFmtId="0" fontId="25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7" borderId="8" applyNumberFormat="0" applyAlignment="0" applyProtection="0"/>
    <xf numFmtId="0" fontId="28" fillId="19" borderId="8" applyNumberFormat="0" applyAlignment="0" applyProtection="0"/>
    <xf numFmtId="0" fontId="29" fillId="19" borderId="9" applyNumberFormat="0" applyAlignment="0" applyProtection="0"/>
    <xf numFmtId="0" fontId="30" fillId="0" borderId="0" applyNumberFormat="0" applyFill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23" borderId="0" applyNumberFormat="0" applyBorder="0" applyAlignment="0" applyProtection="0"/>
    <xf numFmtId="0" fontId="14" fillId="0" borderId="0"/>
  </cellStyleXfs>
  <cellXfs count="199">
    <xf numFmtId="0" fontId="0" fillId="0" borderId="0" xfId="0"/>
    <xf numFmtId="0" fontId="1" fillId="0" borderId="10" xfId="1" applyFont="1" applyBorder="1" applyAlignment="1" applyProtection="1">
      <alignment horizontal="left"/>
    </xf>
    <xf numFmtId="0" fontId="1" fillId="0" borderId="11" xfId="1" applyFont="1" applyBorder="1" applyAlignment="1" applyProtection="1">
      <alignment horizontal="left"/>
    </xf>
    <xf numFmtId="0" fontId="1" fillId="0" borderId="12" xfId="1" applyFont="1" applyBorder="1" applyAlignment="1" applyProtection="1">
      <alignment horizontal="left"/>
    </xf>
    <xf numFmtId="0" fontId="1" fillId="0" borderId="15" xfId="1" applyFont="1" applyBorder="1" applyAlignment="1" applyProtection="1">
      <alignment horizontal="left"/>
    </xf>
    <xf numFmtId="0" fontId="1" fillId="0" borderId="16" xfId="1" applyFont="1" applyBorder="1" applyAlignment="1" applyProtection="1">
      <alignment horizontal="left"/>
    </xf>
    <xf numFmtId="0" fontId="1" fillId="0" borderId="17" xfId="1" applyFont="1" applyBorder="1" applyAlignment="1" applyProtection="1">
      <alignment horizontal="left"/>
    </xf>
    <xf numFmtId="0" fontId="2" fillId="0" borderId="10" xfId="1" applyFont="1" applyBorder="1" applyAlignment="1" applyProtection="1">
      <alignment horizontal="left" vertical="center"/>
    </xf>
    <xf numFmtId="0" fontId="2" fillId="0" borderId="11" xfId="1" applyFont="1" applyBorder="1" applyAlignment="1" applyProtection="1">
      <alignment horizontal="left" vertical="center"/>
    </xf>
    <xf numFmtId="0" fontId="2" fillId="0" borderId="12" xfId="1" applyFont="1" applyBorder="1" applyAlignment="1" applyProtection="1">
      <alignment horizontal="left" vertical="center"/>
    </xf>
    <xf numFmtId="0" fontId="2" fillId="0" borderId="13" xfId="1" applyFont="1" applyBorder="1" applyAlignment="1" applyProtection="1">
      <alignment horizontal="left" vertical="center"/>
    </xf>
    <xf numFmtId="0" fontId="2" fillId="0" borderId="0" xfId="1" applyFont="1" applyAlignment="1" applyProtection="1">
      <alignment horizontal="left" vertical="center"/>
    </xf>
    <xf numFmtId="0" fontId="3" fillId="0" borderId="18" xfId="1" applyFont="1" applyBorder="1" applyAlignment="1" applyProtection="1">
      <alignment horizontal="left" vertical="center"/>
    </xf>
    <xf numFmtId="0" fontId="2" fillId="0" borderId="19" xfId="1" applyFont="1" applyBorder="1" applyAlignment="1" applyProtection="1">
      <alignment horizontal="left" vertical="center"/>
    </xf>
    <xf numFmtId="0" fontId="2" fillId="0" borderId="20" xfId="1" applyFont="1" applyBorder="1" applyAlignment="1" applyProtection="1">
      <alignment horizontal="left" vertical="center"/>
    </xf>
    <xf numFmtId="164" fontId="3" fillId="0" borderId="19" xfId="1" applyNumberFormat="1" applyFont="1" applyBorder="1" applyAlignment="1" applyProtection="1">
      <alignment horizontal="right" vertical="center"/>
    </xf>
    <xf numFmtId="0" fontId="2" fillId="0" borderId="14" xfId="1" applyFont="1" applyBorder="1" applyAlignment="1" applyProtection="1">
      <alignment horizontal="left" vertical="center"/>
    </xf>
    <xf numFmtId="0" fontId="3" fillId="0" borderId="21" xfId="1" applyFont="1" applyBorder="1" applyAlignment="1" applyProtection="1">
      <alignment horizontal="left" vertical="center"/>
    </xf>
    <xf numFmtId="0" fontId="2" fillId="0" borderId="22" xfId="1" applyFont="1" applyBorder="1" applyAlignment="1" applyProtection="1">
      <alignment horizontal="left" vertical="center"/>
    </xf>
    <xf numFmtId="164" fontId="3" fillId="0" borderId="21" xfId="1" applyNumberFormat="1" applyFont="1" applyBorder="1" applyAlignment="1" applyProtection="1">
      <alignment horizontal="right" vertical="center"/>
    </xf>
    <xf numFmtId="164" fontId="3" fillId="0" borderId="0" xfId="1" applyNumberFormat="1" applyFont="1" applyAlignment="1" applyProtection="1">
      <alignment horizontal="right" vertical="center"/>
    </xf>
    <xf numFmtId="0" fontId="3" fillId="0" borderId="23" xfId="1" applyFont="1" applyBorder="1" applyAlignment="1" applyProtection="1">
      <alignment horizontal="left" vertical="top"/>
    </xf>
    <xf numFmtId="0" fontId="2" fillId="0" borderId="24" xfId="1" applyFont="1" applyBorder="1" applyAlignment="1" applyProtection="1">
      <alignment horizontal="left" vertical="center"/>
    </xf>
    <xf numFmtId="0" fontId="2" fillId="0" borderId="25" xfId="1" applyFont="1" applyBorder="1" applyAlignment="1" applyProtection="1">
      <alignment horizontal="left" vertical="center"/>
    </xf>
    <xf numFmtId="0" fontId="3" fillId="0" borderId="23" xfId="1" applyFont="1" applyBorder="1" applyAlignment="1" applyProtection="1">
      <alignment horizontal="left" vertical="center"/>
    </xf>
    <xf numFmtId="164" fontId="3" fillId="0" borderId="24" xfId="1" applyNumberFormat="1" applyFont="1" applyBorder="1" applyAlignment="1" applyProtection="1">
      <alignment horizontal="right" vertical="center"/>
    </xf>
    <xf numFmtId="0" fontId="3" fillId="0" borderId="0" xfId="1" applyFont="1" applyAlignment="1" applyProtection="1">
      <alignment horizontal="left" vertical="top"/>
    </xf>
    <xf numFmtId="0" fontId="3" fillId="0" borderId="26" xfId="1" applyFont="1" applyBorder="1" applyAlignment="1" applyProtection="1">
      <alignment horizontal="left" vertical="center"/>
    </xf>
    <xf numFmtId="0" fontId="3" fillId="0" borderId="27" xfId="1" applyFont="1" applyBorder="1" applyAlignment="1" applyProtection="1">
      <alignment horizontal="left" vertical="center"/>
    </xf>
    <xf numFmtId="164" fontId="3" fillId="0" borderId="28" xfId="1" applyNumberFormat="1" applyFont="1" applyBorder="1" applyAlignment="1" applyProtection="1">
      <alignment horizontal="right" vertical="center"/>
    </xf>
    <xf numFmtId="0" fontId="2" fillId="0" borderId="29" xfId="1" applyFont="1" applyBorder="1" applyAlignment="1" applyProtection="1">
      <alignment horizontal="left" vertical="center"/>
    </xf>
    <xf numFmtId="0" fontId="3" fillId="0" borderId="0" xfId="1" applyFont="1" applyAlignment="1" applyProtection="1">
      <alignment horizontal="left" vertical="center"/>
    </xf>
    <xf numFmtId="0" fontId="4" fillId="0" borderId="0" xfId="1" applyFont="1" applyAlignment="1" applyProtection="1">
      <alignment horizontal="left" vertical="center"/>
    </xf>
    <xf numFmtId="0" fontId="2" fillId="0" borderId="28" xfId="1" applyFont="1" applyBorder="1" applyAlignment="1" applyProtection="1">
      <alignment horizontal="left" vertical="center"/>
    </xf>
    <xf numFmtId="164" fontId="3" fillId="0" borderId="29" xfId="1" applyNumberFormat="1" applyFont="1" applyBorder="1" applyAlignment="1" applyProtection="1">
      <alignment horizontal="right" vertical="center"/>
    </xf>
    <xf numFmtId="49" fontId="3" fillId="0" borderId="26" xfId="1" applyNumberFormat="1" applyFont="1" applyBorder="1" applyAlignment="1" applyProtection="1">
      <alignment horizontal="left" vertical="center"/>
    </xf>
    <xf numFmtId="0" fontId="5" fillId="0" borderId="0" xfId="1" applyFont="1" applyAlignment="1" applyProtection="1">
      <alignment horizontal="left" vertical="center"/>
    </xf>
    <xf numFmtId="0" fontId="2" fillId="0" borderId="15" xfId="1" applyFont="1" applyBorder="1" applyAlignment="1" applyProtection="1">
      <alignment horizontal="left" vertical="center"/>
    </xf>
    <xf numFmtId="0" fontId="2" fillId="0" borderId="16" xfId="1" applyFont="1" applyBorder="1" applyAlignment="1" applyProtection="1">
      <alignment horizontal="left" vertical="center"/>
    </xf>
    <xf numFmtId="0" fontId="2" fillId="0" borderId="17" xfId="1" applyFont="1" applyBorder="1" applyAlignment="1" applyProtection="1">
      <alignment horizontal="left" vertical="center"/>
    </xf>
    <xf numFmtId="0" fontId="2" fillId="0" borderId="30" xfId="1" applyFont="1" applyBorder="1" applyAlignment="1" applyProtection="1">
      <alignment horizontal="left" vertical="center"/>
    </xf>
    <xf numFmtId="0" fontId="2" fillId="0" borderId="31" xfId="1" applyFont="1" applyBorder="1" applyAlignment="1" applyProtection="1">
      <alignment horizontal="left" vertical="center"/>
    </xf>
    <xf numFmtId="0" fontId="6" fillId="0" borderId="31" xfId="1" applyFont="1" applyBorder="1" applyAlignment="1" applyProtection="1">
      <alignment horizontal="left" vertical="center"/>
    </xf>
    <xf numFmtId="0" fontId="2" fillId="0" borderId="32" xfId="1" applyFont="1" applyBorder="1" applyAlignment="1" applyProtection="1">
      <alignment horizontal="left" vertical="center"/>
    </xf>
    <xf numFmtId="0" fontId="2" fillId="0" borderId="33" xfId="1" applyFont="1" applyBorder="1" applyAlignment="1" applyProtection="1">
      <alignment horizontal="left" vertical="center"/>
    </xf>
    <xf numFmtId="0" fontId="2" fillId="0" borderId="34" xfId="1" applyFont="1" applyBorder="1" applyAlignment="1" applyProtection="1">
      <alignment horizontal="left" vertical="center"/>
    </xf>
    <xf numFmtId="0" fontId="2" fillId="0" borderId="35" xfId="1" applyFont="1" applyBorder="1" applyAlignment="1" applyProtection="1">
      <alignment horizontal="left" vertical="center"/>
    </xf>
    <xf numFmtId="0" fontId="2" fillId="0" borderId="36" xfId="1" applyFont="1" applyBorder="1" applyAlignment="1" applyProtection="1">
      <alignment horizontal="left" vertical="center"/>
    </xf>
    <xf numFmtId="0" fontId="2" fillId="0" borderId="37" xfId="1" applyFont="1" applyBorder="1" applyAlignment="1" applyProtection="1">
      <alignment horizontal="left" vertical="center"/>
    </xf>
    <xf numFmtId="165" fontId="1" fillId="0" borderId="38" xfId="1" applyNumberFormat="1" applyFont="1" applyBorder="1" applyAlignment="1" applyProtection="1">
      <alignment horizontal="right" vertical="center"/>
    </xf>
    <xf numFmtId="165" fontId="1" fillId="0" borderId="39" xfId="1" applyNumberFormat="1" applyFont="1" applyBorder="1" applyAlignment="1" applyProtection="1">
      <alignment horizontal="right" vertical="center"/>
    </xf>
    <xf numFmtId="165" fontId="7" fillId="0" borderId="40" xfId="1" applyNumberFormat="1" applyFont="1" applyBorder="1" applyAlignment="1" applyProtection="1">
      <alignment horizontal="right" vertical="center"/>
    </xf>
    <xf numFmtId="166" fontId="7" fillId="0" borderId="41" xfId="1" applyNumberFormat="1" applyFont="1" applyBorder="1" applyAlignment="1" applyProtection="1">
      <alignment horizontal="right" vertical="center"/>
    </xf>
    <xf numFmtId="165" fontId="1" fillId="0" borderId="40" xfId="1" applyNumberFormat="1" applyFont="1" applyBorder="1" applyAlignment="1" applyProtection="1">
      <alignment horizontal="right" vertical="center"/>
    </xf>
    <xf numFmtId="165" fontId="1" fillId="0" borderId="41" xfId="1" applyNumberFormat="1" applyFont="1" applyBorder="1" applyAlignment="1" applyProtection="1">
      <alignment horizontal="right" vertical="center"/>
    </xf>
    <xf numFmtId="165" fontId="7" fillId="0" borderId="39" xfId="1" applyNumberFormat="1" applyFont="1" applyBorder="1" applyAlignment="1" applyProtection="1">
      <alignment horizontal="right" vertical="center"/>
    </xf>
    <xf numFmtId="166" fontId="7" fillId="0" borderId="39" xfId="1" applyNumberFormat="1" applyFont="1" applyBorder="1" applyAlignment="1" applyProtection="1">
      <alignment horizontal="right" vertical="center"/>
    </xf>
    <xf numFmtId="165" fontId="1" fillId="0" borderId="42" xfId="1" applyNumberFormat="1" applyFont="1" applyBorder="1" applyAlignment="1" applyProtection="1">
      <alignment horizontal="right" vertical="center"/>
    </xf>
    <xf numFmtId="0" fontId="6" fillId="0" borderId="31" xfId="1" applyFont="1" applyBorder="1" applyAlignment="1" applyProtection="1">
      <alignment horizontal="left" vertical="center" wrapText="1"/>
    </xf>
    <xf numFmtId="0" fontId="8" fillId="0" borderId="33" xfId="1" applyFont="1" applyBorder="1" applyAlignment="1" applyProtection="1">
      <alignment horizontal="left" vertical="center"/>
    </xf>
    <xf numFmtId="0" fontId="8" fillId="0" borderId="35" xfId="1" applyFont="1" applyBorder="1" applyAlignment="1" applyProtection="1">
      <alignment horizontal="left" vertical="center"/>
    </xf>
    <xf numFmtId="0" fontId="6" fillId="0" borderId="36" xfId="1" applyFont="1" applyBorder="1" applyAlignment="1" applyProtection="1">
      <alignment horizontal="left" vertical="center"/>
    </xf>
    <xf numFmtId="0" fontId="6" fillId="0" borderId="34" xfId="1" applyFont="1" applyBorder="1" applyAlignment="1" applyProtection="1">
      <alignment horizontal="left" vertical="center"/>
    </xf>
    <xf numFmtId="0" fontId="6" fillId="0" borderId="37" xfId="1" applyFont="1" applyBorder="1" applyAlignment="1" applyProtection="1">
      <alignment horizontal="left" vertical="center"/>
    </xf>
    <xf numFmtId="0" fontId="6" fillId="0" borderId="35" xfId="1" applyFont="1" applyBorder="1" applyAlignment="1" applyProtection="1">
      <alignment horizontal="left" vertical="center"/>
    </xf>
    <xf numFmtId="164" fontId="2" fillId="0" borderId="43" xfId="1" applyNumberFormat="1" applyFont="1" applyBorder="1" applyAlignment="1" applyProtection="1">
      <alignment horizontal="center" vertical="center"/>
    </xf>
    <xf numFmtId="0" fontId="9" fillId="0" borderId="18" xfId="1" applyFont="1" applyBorder="1" applyAlignment="1" applyProtection="1">
      <alignment horizontal="left" vertical="center"/>
    </xf>
    <xf numFmtId="0" fontId="2" fillId="0" borderId="26" xfId="1" applyFont="1" applyBorder="1" applyAlignment="1" applyProtection="1">
      <alignment horizontal="left" vertical="center"/>
    </xf>
    <xf numFmtId="166" fontId="7" fillId="0" borderId="27" xfId="1" applyNumberFormat="1" applyFont="1" applyBorder="1" applyAlignment="1" applyProtection="1">
      <alignment horizontal="right" vertical="center"/>
    </xf>
    <xf numFmtId="0" fontId="2" fillId="0" borderId="44" xfId="1" applyFont="1" applyBorder="1" applyAlignment="1" applyProtection="1">
      <alignment horizontal="left" vertical="center"/>
    </xf>
    <xf numFmtId="0" fontId="2" fillId="0" borderId="27" xfId="1" applyFont="1" applyBorder="1" applyAlignment="1" applyProtection="1">
      <alignment horizontal="left" vertical="center"/>
    </xf>
    <xf numFmtId="166" fontId="1" fillId="0" borderId="27" xfId="1" applyNumberFormat="1" applyFont="1" applyBorder="1" applyAlignment="1" applyProtection="1">
      <alignment horizontal="right" vertical="center"/>
    </xf>
    <xf numFmtId="165" fontId="1" fillId="0" borderId="28" xfId="1" applyNumberFormat="1" applyFont="1" applyBorder="1" applyAlignment="1" applyProtection="1">
      <alignment horizontal="right" vertical="center"/>
    </xf>
    <xf numFmtId="0" fontId="10" fillId="0" borderId="28" xfId="1" applyFont="1" applyBorder="1" applyAlignment="1" applyProtection="1">
      <alignment horizontal="right" vertical="center"/>
    </xf>
    <xf numFmtId="0" fontId="10" fillId="0" borderId="29" xfId="1" applyFont="1" applyBorder="1" applyAlignment="1" applyProtection="1">
      <alignment horizontal="left" vertical="center"/>
    </xf>
    <xf numFmtId="0" fontId="2" fillId="0" borderId="23" xfId="1" applyFont="1" applyBorder="1" applyAlignment="1" applyProtection="1">
      <alignment horizontal="left" vertical="center"/>
    </xf>
    <xf numFmtId="164" fontId="2" fillId="0" borderId="45" xfId="1" applyNumberFormat="1" applyFont="1" applyBorder="1" applyAlignment="1" applyProtection="1">
      <alignment horizontal="center" vertical="center"/>
    </xf>
    <xf numFmtId="165" fontId="1" fillId="0" borderId="27" xfId="1" applyNumberFormat="1" applyFont="1" applyBorder="1" applyAlignment="1" applyProtection="1">
      <alignment horizontal="right" vertical="center"/>
    </xf>
    <xf numFmtId="0" fontId="9" fillId="0" borderId="27" xfId="1" applyFont="1" applyBorder="1" applyAlignment="1" applyProtection="1">
      <alignment horizontal="left" vertical="center"/>
    </xf>
    <xf numFmtId="166" fontId="7" fillId="0" borderId="30" xfId="1" applyNumberFormat="1" applyFont="1" applyBorder="1" applyAlignment="1" applyProtection="1">
      <alignment horizontal="right" vertical="center"/>
    </xf>
    <xf numFmtId="166" fontId="1" fillId="0" borderId="30" xfId="1" applyNumberFormat="1" applyFont="1" applyBorder="1" applyAlignment="1" applyProtection="1">
      <alignment horizontal="right" vertical="center"/>
    </xf>
    <xf numFmtId="165" fontId="1" fillId="0" borderId="32" xfId="1" applyNumberFormat="1" applyFont="1" applyBorder="1" applyAlignment="1" applyProtection="1">
      <alignment horizontal="right" vertical="center"/>
    </xf>
    <xf numFmtId="0" fontId="2" fillId="0" borderId="46" xfId="1" applyFont="1" applyBorder="1" applyAlignment="1" applyProtection="1">
      <alignment horizontal="left" vertical="center"/>
    </xf>
    <xf numFmtId="164" fontId="2" fillId="0" borderId="47" xfId="1" applyNumberFormat="1" applyFont="1" applyBorder="1" applyAlignment="1" applyProtection="1">
      <alignment horizontal="center" vertical="center"/>
    </xf>
    <xf numFmtId="0" fontId="2" fillId="0" borderId="41" xfId="1" applyFont="1" applyBorder="1" applyAlignment="1" applyProtection="1">
      <alignment horizontal="left" vertical="center"/>
    </xf>
    <xf numFmtId="0" fontId="2" fillId="0" borderId="39" xfId="1" applyFont="1" applyBorder="1" applyAlignment="1" applyProtection="1">
      <alignment horizontal="left" vertical="center"/>
    </xf>
    <xf numFmtId="0" fontId="2" fillId="0" borderId="40" xfId="1" applyFont="1" applyBorder="1" applyAlignment="1" applyProtection="1">
      <alignment horizontal="left" vertical="center"/>
    </xf>
    <xf numFmtId="166" fontId="7" fillId="0" borderId="48" xfId="1" applyNumberFormat="1" applyFont="1" applyBorder="1" applyAlignment="1" applyProtection="1">
      <alignment horizontal="right" vertical="center"/>
    </xf>
    <xf numFmtId="166" fontId="7" fillId="0" borderId="31" xfId="1" applyNumberFormat="1" applyFont="1" applyBorder="1" applyAlignment="1" applyProtection="1">
      <alignment horizontal="right" vertical="center"/>
    </xf>
    <xf numFmtId="165" fontId="11" fillId="0" borderId="16" xfId="1" applyNumberFormat="1" applyFont="1" applyBorder="1" applyAlignment="1" applyProtection="1">
      <alignment horizontal="right" vertical="center"/>
    </xf>
    <xf numFmtId="0" fontId="6" fillId="0" borderId="10" xfId="1" applyFont="1" applyBorder="1" applyAlignment="1" applyProtection="1">
      <alignment horizontal="left" vertical="top"/>
    </xf>
    <xf numFmtId="0" fontId="2" fillId="0" borderId="49" xfId="1" applyFont="1" applyBorder="1" applyAlignment="1" applyProtection="1">
      <alignment horizontal="left" vertical="center"/>
    </xf>
    <xf numFmtId="0" fontId="2" fillId="0" borderId="50" xfId="1" applyFont="1" applyBorder="1" applyAlignment="1" applyProtection="1">
      <alignment horizontal="left" vertical="center"/>
    </xf>
    <xf numFmtId="0" fontId="2" fillId="0" borderId="21" xfId="1" applyFont="1" applyBorder="1" applyAlignment="1" applyProtection="1">
      <alignment horizontal="left" vertical="center"/>
    </xf>
    <xf numFmtId="0" fontId="2" fillId="0" borderId="51" xfId="1" applyFont="1" applyBorder="1" applyAlignment="1" applyProtection="1">
      <alignment horizontal="left"/>
    </xf>
    <xf numFmtId="0" fontId="2" fillId="0" borderId="23" xfId="1" applyFont="1" applyBorder="1" applyAlignment="1" applyProtection="1">
      <alignment horizontal="left"/>
    </xf>
    <xf numFmtId="165" fontId="3" fillId="0" borderId="23" xfId="1" applyNumberFormat="1" applyFont="1" applyBorder="1" applyAlignment="1" applyProtection="1">
      <alignment horizontal="right" vertical="center"/>
    </xf>
    <xf numFmtId="166" fontId="3" fillId="0" borderId="27" xfId="1" applyNumberFormat="1" applyFont="1" applyBorder="1" applyAlignment="1" applyProtection="1">
      <alignment horizontal="right" vertical="center"/>
    </xf>
    <xf numFmtId="166" fontId="7" fillId="0" borderId="23" xfId="1" applyNumberFormat="1" applyFont="1" applyBorder="1" applyAlignment="1" applyProtection="1">
      <alignment horizontal="right" vertical="center"/>
    </xf>
    <xf numFmtId="0" fontId="2" fillId="0" borderId="52" xfId="1" applyFont="1" applyBorder="1" applyAlignment="1" applyProtection="1">
      <alignment horizontal="left" vertical="center"/>
    </xf>
    <xf numFmtId="0" fontId="6" fillId="0" borderId="53" xfId="1" applyFont="1" applyBorder="1" applyAlignment="1" applyProtection="1">
      <alignment horizontal="left" vertical="top"/>
    </xf>
    <xf numFmtId="0" fontId="2" fillId="0" borderId="18" xfId="1" applyFont="1" applyBorder="1" applyAlignment="1" applyProtection="1">
      <alignment horizontal="left" vertical="center"/>
    </xf>
    <xf numFmtId="165" fontId="3" fillId="0" borderId="27" xfId="1" applyNumberFormat="1" applyFont="1" applyBorder="1" applyAlignment="1" applyProtection="1">
      <alignment horizontal="right" vertical="center"/>
    </xf>
    <xf numFmtId="0" fontId="6" fillId="0" borderId="41" xfId="1" applyFont="1" applyBorder="1" applyAlignment="1" applyProtection="1">
      <alignment horizontal="left" vertical="center"/>
    </xf>
    <xf numFmtId="0" fontId="2" fillId="0" borderId="54" xfId="1" applyFont="1" applyBorder="1" applyAlignment="1" applyProtection="1">
      <alignment horizontal="left" vertical="center"/>
    </xf>
    <xf numFmtId="166" fontId="12" fillId="0" borderId="55" xfId="1" applyNumberFormat="1" applyFont="1" applyBorder="1" applyAlignment="1" applyProtection="1">
      <alignment horizontal="right" vertical="center"/>
    </xf>
    <xf numFmtId="0" fontId="2" fillId="0" borderId="56" xfId="1" applyFont="1" applyBorder="1" applyAlignment="1" applyProtection="1">
      <alignment horizontal="left" vertical="center"/>
    </xf>
    <xf numFmtId="0" fontId="1" fillId="0" borderId="34" xfId="1" applyFont="1" applyBorder="1" applyAlignment="1" applyProtection="1">
      <alignment horizontal="left" vertical="center"/>
    </xf>
    <xf numFmtId="0" fontId="2" fillId="0" borderId="15" xfId="1" applyFont="1" applyBorder="1" applyAlignment="1" applyProtection="1">
      <alignment horizontal="left"/>
    </xf>
    <xf numFmtId="0" fontId="2" fillId="0" borderId="57" xfId="1" applyFont="1" applyBorder="1" applyAlignment="1" applyProtection="1">
      <alignment horizontal="left" vertical="center"/>
    </xf>
    <xf numFmtId="0" fontId="2" fillId="0" borderId="48" xfId="1" applyFont="1" applyBorder="1" applyAlignment="1" applyProtection="1">
      <alignment horizontal="left"/>
    </xf>
    <xf numFmtId="0" fontId="2" fillId="0" borderId="42" xfId="1" applyFont="1" applyBorder="1" applyAlignment="1" applyProtection="1">
      <alignment horizontal="left" vertical="center"/>
    </xf>
    <xf numFmtId="0" fontId="0" fillId="0" borderId="0" xfId="0" applyAlignment="1"/>
    <xf numFmtId="0" fontId="0" fillId="0" borderId="0" xfId="0" applyFill="1"/>
    <xf numFmtId="0" fontId="3" fillId="0" borderId="0" xfId="1" applyFont="1" applyFill="1" applyBorder="1" applyAlignment="1" applyProtection="1">
      <alignment horizontal="center" vertical="center" wrapText="1"/>
    </xf>
    <xf numFmtId="0" fontId="3" fillId="0" borderId="58" xfId="1" applyFont="1" applyFill="1" applyBorder="1" applyAlignment="1" applyProtection="1">
      <alignment horizontal="center" vertical="center" wrapText="1"/>
    </xf>
    <xf numFmtId="0" fontId="3" fillId="0" borderId="59" xfId="1" applyFont="1" applyFill="1" applyBorder="1" applyAlignment="1" applyProtection="1">
      <alignment horizontal="center" vertical="center" wrapText="1"/>
    </xf>
    <xf numFmtId="0" fontId="3" fillId="0" borderId="60" xfId="1" applyFont="1" applyFill="1" applyBorder="1" applyAlignment="1" applyProtection="1">
      <alignment horizontal="center" vertical="center" wrapText="1"/>
    </xf>
    <xf numFmtId="0" fontId="3" fillId="0" borderId="61" xfId="1" applyFont="1" applyFill="1" applyBorder="1" applyAlignment="1" applyProtection="1">
      <alignment horizontal="center" vertical="center" wrapText="1"/>
    </xf>
    <xf numFmtId="0" fontId="31" fillId="0" borderId="62" xfId="1" applyFont="1" applyFill="1" applyBorder="1" applyAlignment="1" applyProtection="1">
      <alignment horizontal="left"/>
    </xf>
    <xf numFmtId="0" fontId="3" fillId="0" borderId="63" xfId="1" applyFont="1" applyFill="1" applyBorder="1" applyAlignment="1" applyProtection="1">
      <alignment horizontal="center" vertical="center" wrapText="1"/>
    </xf>
    <xf numFmtId="0" fontId="3" fillId="0" borderId="64" xfId="1" applyFont="1" applyFill="1" applyBorder="1" applyAlignment="1" applyProtection="1">
      <alignment horizontal="center" vertical="center" wrapText="1"/>
    </xf>
    <xf numFmtId="0" fontId="3" fillId="0" borderId="65" xfId="1" applyFont="1" applyFill="1" applyBorder="1" applyAlignment="1" applyProtection="1">
      <alignment horizontal="center" vertical="center" wrapText="1"/>
    </xf>
    <xf numFmtId="0" fontId="3" fillId="0" borderId="0" xfId="1" applyFont="1" applyFill="1" applyAlignment="1" applyProtection="1">
      <alignment horizontal="left"/>
    </xf>
    <xf numFmtId="0" fontId="13" fillId="0" borderId="0" xfId="1" applyFont="1" applyFill="1" applyAlignment="1" applyProtection="1">
      <alignment horizontal="left" vertical="center"/>
    </xf>
    <xf numFmtId="0" fontId="3" fillId="0" borderId="0" xfId="1" applyFont="1" applyFill="1" applyAlignment="1" applyProtection="1">
      <alignment horizontal="left" vertical="center"/>
    </xf>
    <xf numFmtId="0" fontId="31" fillId="0" borderId="0" xfId="1" applyFont="1" applyFill="1" applyAlignment="1" applyProtection="1">
      <alignment horizontal="left" vertical="center"/>
    </xf>
    <xf numFmtId="14" fontId="3" fillId="0" borderId="0" xfId="1" applyNumberFormat="1" applyFont="1" applyFill="1" applyAlignment="1" applyProtection="1">
      <alignment horizontal="left" vertical="center"/>
    </xf>
    <xf numFmtId="0" fontId="35" fillId="0" borderId="0" xfId="1" applyFont="1" applyFill="1" applyAlignment="1" applyProtection="1">
      <alignment horizontal="center"/>
    </xf>
    <xf numFmtId="0" fontId="3" fillId="0" borderId="68" xfId="1" applyFont="1" applyFill="1" applyBorder="1" applyAlignment="1" applyProtection="1">
      <alignment horizontal="left"/>
    </xf>
    <xf numFmtId="0" fontId="36" fillId="0" borderId="60" xfId="1" applyFont="1" applyFill="1" applyBorder="1" applyAlignment="1" applyProtection="1">
      <alignment horizontal="left"/>
    </xf>
    <xf numFmtId="0" fontId="36" fillId="0" borderId="60" xfId="1" applyFont="1" applyFill="1" applyBorder="1" applyAlignment="1" applyProtection="1">
      <alignment horizontal="center"/>
    </xf>
    <xf numFmtId="0" fontId="0" fillId="0" borderId="0" xfId="0" applyFill="1" applyBorder="1"/>
    <xf numFmtId="0" fontId="3" fillId="0" borderId="67" xfId="1" applyFont="1" applyFill="1" applyBorder="1" applyAlignment="1" applyProtection="1">
      <alignment horizontal="left"/>
    </xf>
    <xf numFmtId="0" fontId="3" fillId="25" borderId="80" xfId="1" applyFont="1" applyFill="1" applyBorder="1" applyAlignment="1" applyProtection="1">
      <alignment horizontal="center" vertical="center" wrapText="1"/>
    </xf>
    <xf numFmtId="0" fontId="3" fillId="25" borderId="81" xfId="1" applyFont="1" applyFill="1" applyBorder="1" applyAlignment="1" applyProtection="1">
      <alignment horizontal="center" vertical="center" wrapText="1"/>
    </xf>
    <xf numFmtId="0" fontId="3" fillId="25" borderId="82" xfId="1" applyFont="1" applyFill="1" applyBorder="1" applyAlignment="1" applyProtection="1">
      <alignment horizontal="center" vertical="center" wrapText="1"/>
    </xf>
    <xf numFmtId="166" fontId="2" fillId="0" borderId="0" xfId="1" applyNumberFormat="1" applyFont="1" applyFill="1" applyAlignment="1" applyProtection="1">
      <alignment horizontal="right"/>
    </xf>
    <xf numFmtId="167" fontId="0" fillId="0" borderId="0" xfId="0" applyNumberFormat="1"/>
    <xf numFmtId="0" fontId="37" fillId="0" borderId="0" xfId="0" applyFont="1"/>
    <xf numFmtId="0" fontId="37" fillId="0" borderId="0" xfId="0" applyFont="1" applyFill="1"/>
    <xf numFmtId="1" fontId="2" fillId="0" borderId="0" xfId="1" applyNumberFormat="1" applyFont="1" applyFill="1" applyAlignment="1" applyProtection="1">
      <alignment horizontal="center"/>
    </xf>
    <xf numFmtId="0" fontId="3" fillId="0" borderId="83" xfId="1" applyFont="1" applyFill="1" applyBorder="1" applyAlignment="1" applyProtection="1">
      <alignment horizontal="left"/>
    </xf>
    <xf numFmtId="0" fontId="3" fillId="0" borderId="58" xfId="1" applyFont="1" applyFill="1" applyBorder="1" applyAlignment="1" applyProtection="1">
      <alignment horizontal="center" wrapText="1"/>
    </xf>
    <xf numFmtId="0" fontId="3" fillId="0" borderId="60" xfId="1" applyFont="1" applyFill="1" applyBorder="1" applyAlignment="1" applyProtection="1">
      <alignment horizontal="center" wrapText="1"/>
    </xf>
    <xf numFmtId="0" fontId="3" fillId="0" borderId="0" xfId="1" applyFont="1" applyFill="1" applyBorder="1" applyAlignment="1" applyProtection="1">
      <alignment horizontal="center" wrapText="1"/>
    </xf>
    <xf numFmtId="0" fontId="38" fillId="0" borderId="0" xfId="1" applyFont="1" applyFill="1" applyBorder="1" applyAlignment="1" applyProtection="1">
      <alignment horizontal="right"/>
    </xf>
    <xf numFmtId="167" fontId="38" fillId="0" borderId="0" xfId="1" applyNumberFormat="1" applyFont="1" applyFill="1" applyBorder="1" applyAlignment="1" applyProtection="1">
      <alignment horizontal="right"/>
    </xf>
    <xf numFmtId="1" fontId="0" fillId="0" borderId="0" xfId="0" applyNumberFormat="1"/>
    <xf numFmtId="0" fontId="2" fillId="0" borderId="0" xfId="1" applyFont="1" applyFill="1" applyAlignment="1" applyProtection="1">
      <alignment horizontal="left"/>
    </xf>
    <xf numFmtId="0" fontId="2" fillId="0" borderId="0" xfId="1" applyFont="1" applyFill="1" applyAlignment="1" applyProtection="1">
      <alignment horizontal="left" vertical="center"/>
    </xf>
    <xf numFmtId="0" fontId="37" fillId="0" borderId="0" xfId="0" applyFont="1" applyFill="1" applyAlignment="1"/>
    <xf numFmtId="0" fontId="32" fillId="0" borderId="0" xfId="1" applyFont="1" applyFill="1" applyAlignment="1" applyProtection="1">
      <alignment horizontal="center"/>
    </xf>
    <xf numFmtId="0" fontId="0" fillId="0" borderId="0" xfId="0" applyFill="1" applyAlignment="1"/>
    <xf numFmtId="0" fontId="33" fillId="0" borderId="0" xfId="1" applyFont="1" applyFill="1" applyAlignment="1" applyProtection="1">
      <alignment horizontal="left"/>
    </xf>
    <xf numFmtId="0" fontId="2" fillId="0" borderId="0" xfId="1" applyFont="1" applyFill="1" applyAlignment="1" applyProtection="1">
      <alignment horizontal="center"/>
    </xf>
    <xf numFmtId="16" fontId="2" fillId="0" borderId="0" xfId="1" applyNumberFormat="1" applyFont="1" applyFill="1" applyAlignment="1" applyProtection="1">
      <alignment horizontal="left"/>
    </xf>
    <xf numFmtId="0" fontId="39" fillId="0" borderId="0" xfId="0" applyFont="1"/>
    <xf numFmtId="167" fontId="39" fillId="0" borderId="0" xfId="0" applyNumberFormat="1" applyFont="1"/>
    <xf numFmtId="0" fontId="9" fillId="0" borderId="0" xfId="1" applyFont="1" applyFill="1" applyAlignment="1" applyProtection="1">
      <alignment horizontal="right"/>
    </xf>
    <xf numFmtId="166" fontId="34" fillId="0" borderId="0" xfId="1" applyNumberFormat="1" applyFont="1" applyFill="1" applyAlignment="1" applyProtection="1">
      <alignment horizontal="right"/>
    </xf>
    <xf numFmtId="16" fontId="2" fillId="0" borderId="58" xfId="1" applyNumberFormat="1" applyFont="1" applyFill="1" applyBorder="1" applyAlignment="1" applyProtection="1">
      <alignment horizontal="left"/>
    </xf>
    <xf numFmtId="0" fontId="2" fillId="0" borderId="58" xfId="1" applyFont="1" applyFill="1" applyBorder="1" applyAlignment="1" applyProtection="1">
      <alignment horizontal="left"/>
    </xf>
    <xf numFmtId="0" fontId="32" fillId="0" borderId="58" xfId="1" applyFont="1" applyFill="1" applyBorder="1" applyAlignment="1" applyProtection="1">
      <alignment horizontal="left"/>
    </xf>
    <xf numFmtId="0" fontId="32" fillId="0" borderId="58" xfId="1" applyFont="1" applyFill="1" applyBorder="1" applyAlignment="1" applyProtection="1">
      <alignment horizontal="center"/>
    </xf>
    <xf numFmtId="1" fontId="2" fillId="0" borderId="58" xfId="1" applyNumberFormat="1" applyFont="1" applyFill="1" applyBorder="1" applyAlignment="1" applyProtection="1">
      <alignment horizontal="center"/>
    </xf>
    <xf numFmtId="166" fontId="2" fillId="0" borderId="58" xfId="1" applyNumberFormat="1" applyFont="1" applyFill="1" applyBorder="1" applyAlignment="1" applyProtection="1">
      <alignment horizontal="right"/>
    </xf>
    <xf numFmtId="0" fontId="9" fillId="0" borderId="0" xfId="1" applyFont="1" applyFill="1" applyAlignment="1" applyProtection="1">
      <alignment horizontal="left" vertical="center"/>
    </xf>
    <xf numFmtId="0" fontId="3" fillId="0" borderId="69" xfId="1" applyFont="1" applyFill="1" applyBorder="1" applyAlignment="1" applyProtection="1">
      <alignment horizontal="left"/>
    </xf>
    <xf numFmtId="0" fontId="2" fillId="0" borderId="0" xfId="1" applyFont="1" applyAlignment="1" applyProtection="1">
      <alignment horizontal="left"/>
    </xf>
    <xf numFmtId="0" fontId="2" fillId="0" borderId="0" xfId="1" applyFont="1" applyAlignment="1" applyProtection="1">
      <alignment horizontal="center"/>
    </xf>
    <xf numFmtId="1" fontId="2" fillId="0" borderId="0" xfId="1" applyNumberFormat="1" applyFont="1" applyAlignment="1" applyProtection="1">
      <alignment horizontal="center"/>
    </xf>
    <xf numFmtId="166" fontId="2" fillId="0" borderId="0" xfId="1" applyNumberFormat="1" applyFont="1" applyAlignment="1" applyProtection="1">
      <alignment horizontal="right"/>
    </xf>
    <xf numFmtId="0" fontId="33" fillId="0" borderId="0" xfId="1" applyFont="1" applyAlignment="1" applyProtection="1">
      <alignment horizontal="left"/>
    </xf>
    <xf numFmtId="0" fontId="40" fillId="0" borderId="13" xfId="1" applyFont="1" applyBorder="1" applyAlignment="1" applyProtection="1">
      <alignment horizontal="center"/>
    </xf>
    <xf numFmtId="0" fontId="40" fillId="0" borderId="0" xfId="1" applyFont="1" applyAlignment="1" applyProtection="1">
      <alignment horizontal="center"/>
    </xf>
    <xf numFmtId="0" fontId="40" fillId="0" borderId="14" xfId="1" applyFont="1" applyBorder="1" applyAlignment="1" applyProtection="1">
      <alignment horizontal="center"/>
    </xf>
    <xf numFmtId="0" fontId="35" fillId="0" borderId="0" xfId="1" applyFont="1" applyFill="1" applyAlignment="1" applyProtection="1">
      <alignment horizontal="center"/>
    </xf>
    <xf numFmtId="0" fontId="36" fillId="25" borderId="66" xfId="1" applyFont="1" applyFill="1" applyBorder="1" applyAlignment="1" applyProtection="1">
      <alignment horizontal="center"/>
    </xf>
    <xf numFmtId="0" fontId="3" fillId="0" borderId="70" xfId="1" applyFont="1" applyFill="1" applyBorder="1" applyAlignment="1" applyProtection="1">
      <alignment horizontal="left"/>
    </xf>
    <xf numFmtId="0" fontId="3" fillId="0" borderId="71" xfId="1" applyFont="1" applyFill="1" applyBorder="1" applyAlignment="1" applyProtection="1">
      <alignment horizontal="left"/>
    </xf>
    <xf numFmtId="0" fontId="3" fillId="0" borderId="72" xfId="1" applyFont="1" applyFill="1" applyBorder="1" applyAlignment="1" applyProtection="1">
      <alignment horizontal="left"/>
    </xf>
    <xf numFmtId="167" fontId="3" fillId="0" borderId="67" xfId="1" applyNumberFormat="1" applyFont="1" applyFill="1" applyBorder="1" applyAlignment="1" applyProtection="1">
      <alignment horizontal="right"/>
    </xf>
    <xf numFmtId="0" fontId="36" fillId="24" borderId="73" xfId="1" applyFont="1" applyFill="1" applyBorder="1" applyAlignment="1" applyProtection="1">
      <alignment horizontal="left"/>
    </xf>
    <xf numFmtId="0" fontId="36" fillId="24" borderId="74" xfId="1" applyFont="1" applyFill="1" applyBorder="1" applyAlignment="1" applyProtection="1">
      <alignment horizontal="left"/>
    </xf>
    <xf numFmtId="0" fontId="36" fillId="0" borderId="73" xfId="1" applyFont="1" applyFill="1" applyBorder="1" applyAlignment="1" applyProtection="1">
      <alignment horizontal="right"/>
    </xf>
    <xf numFmtId="0" fontId="36" fillId="0" borderId="74" xfId="1" applyFont="1" applyFill="1" applyBorder="1" applyAlignment="1" applyProtection="1">
      <alignment horizontal="right"/>
    </xf>
    <xf numFmtId="0" fontId="36" fillId="0" borderId="75" xfId="1" applyFont="1" applyFill="1" applyBorder="1" applyAlignment="1" applyProtection="1">
      <alignment horizontal="right"/>
    </xf>
    <xf numFmtId="167" fontId="36" fillId="0" borderId="73" xfId="1" applyNumberFormat="1" applyFont="1" applyFill="1" applyBorder="1" applyAlignment="1" applyProtection="1">
      <alignment horizontal="right"/>
    </xf>
    <xf numFmtId="0" fontId="3" fillId="0" borderId="69" xfId="1" applyFont="1" applyFill="1" applyBorder="1" applyAlignment="1" applyProtection="1">
      <alignment horizontal="left"/>
    </xf>
    <xf numFmtId="167" fontId="3" fillId="0" borderId="69" xfId="1" applyNumberFormat="1" applyFont="1" applyFill="1" applyBorder="1" applyAlignment="1" applyProtection="1">
      <alignment horizontal="right"/>
    </xf>
    <xf numFmtId="0" fontId="36" fillId="24" borderId="75" xfId="1" applyFont="1" applyFill="1" applyBorder="1" applyAlignment="1" applyProtection="1">
      <alignment horizontal="left"/>
    </xf>
    <xf numFmtId="0" fontId="3" fillId="0" borderId="76" xfId="1" applyFont="1" applyFill="1" applyBorder="1" applyAlignment="1" applyProtection="1">
      <alignment horizontal="left"/>
    </xf>
    <xf numFmtId="0" fontId="3" fillId="0" borderId="77" xfId="1" applyFont="1" applyFill="1" applyBorder="1" applyAlignment="1" applyProtection="1">
      <alignment horizontal="left"/>
    </xf>
    <xf numFmtId="0" fontId="3" fillId="0" borderId="78" xfId="1" applyFont="1" applyFill="1" applyBorder="1" applyAlignment="1" applyProtection="1">
      <alignment horizontal="left"/>
    </xf>
    <xf numFmtId="0" fontId="3" fillId="0" borderId="79" xfId="1" applyFont="1" applyFill="1" applyBorder="1" applyAlignment="1" applyProtection="1">
      <alignment horizontal="left"/>
    </xf>
    <xf numFmtId="167" fontId="3" fillId="0" borderId="68" xfId="1" applyNumberFormat="1" applyFont="1" applyFill="1" applyBorder="1" applyAlignment="1" applyProtection="1">
      <alignment horizontal="right"/>
    </xf>
    <xf numFmtId="0" fontId="36" fillId="24" borderId="66" xfId="1" applyFont="1" applyFill="1" applyBorder="1" applyAlignment="1" applyProtection="1">
      <alignment horizontal="center"/>
    </xf>
    <xf numFmtId="0" fontId="6" fillId="0" borderId="0" xfId="1" applyFont="1" applyFill="1" applyAlignment="1" applyProtection="1">
      <alignment horizontal="center" vertical="center"/>
    </xf>
  </cellXfs>
  <cellStyles count="44">
    <cellStyle name="20 % – Zvýraznění1 2" xfId="2"/>
    <cellStyle name="20 % – Zvýraznění2 2" xfId="3"/>
    <cellStyle name="20 % – Zvýraznění3 2" xfId="4"/>
    <cellStyle name="20 % – Zvýraznění4 2" xfId="5"/>
    <cellStyle name="20 % – Zvýraznění5 2" xfId="6"/>
    <cellStyle name="20 % – Zvýraznění6 2" xfId="7"/>
    <cellStyle name="40 % – Zvýraznění1 2" xfId="8"/>
    <cellStyle name="40 % – Zvýraznění2 2" xfId="9"/>
    <cellStyle name="40 % – Zvýraznění3 2" xfId="10"/>
    <cellStyle name="40 % – Zvýraznění4 2" xfId="11"/>
    <cellStyle name="40 % – Zvýraznění5 2" xfId="12"/>
    <cellStyle name="40 % – Zvýraznění6 2" xfId="13"/>
    <cellStyle name="60 % – Zvýraznění1 2" xfId="14"/>
    <cellStyle name="60 % – Zvýraznění2 2" xfId="15"/>
    <cellStyle name="60 % – Zvýraznění3 2" xfId="16"/>
    <cellStyle name="60 % – Zvýraznění4 2" xfId="17"/>
    <cellStyle name="60 % – Zvýraznění5 2" xfId="18"/>
    <cellStyle name="60 % – Zvýraznění6 2" xfId="19"/>
    <cellStyle name="Celkem 2" xfId="20"/>
    <cellStyle name="Excel Built-in Normal" xfId="43"/>
    <cellStyle name="Chybně 2" xfId="21"/>
    <cellStyle name="Kontrolní buňka 2" xfId="22"/>
    <cellStyle name="Nadpis 1 2" xfId="23"/>
    <cellStyle name="Nadpis 2 2" xfId="24"/>
    <cellStyle name="Nadpis 3 2" xfId="25"/>
    <cellStyle name="Nadpis 4 2" xfId="26"/>
    <cellStyle name="Název 2" xfId="27"/>
    <cellStyle name="Neutrální 2" xfId="28"/>
    <cellStyle name="normální" xfId="0" builtinId="0"/>
    <cellStyle name="Normální 2" xfId="1"/>
    <cellStyle name="Poznámka 2" xfId="29"/>
    <cellStyle name="Propojená buňka 2" xfId="30"/>
    <cellStyle name="Správně 2" xfId="31"/>
    <cellStyle name="Text upozornění 2" xfId="32"/>
    <cellStyle name="Vstup 2" xfId="33"/>
    <cellStyle name="Výpočet 2" xfId="34"/>
    <cellStyle name="Výstup 2" xfId="35"/>
    <cellStyle name="Vysvětlující text 2" xfId="36"/>
    <cellStyle name="Zvýraznění 1 2" xfId="37"/>
    <cellStyle name="Zvýraznění 2 2" xfId="38"/>
    <cellStyle name="Zvýraznění 3 2" xfId="39"/>
    <cellStyle name="Zvýraznění 4 2" xfId="40"/>
    <cellStyle name="Zvýraznění 5 2" xfId="41"/>
    <cellStyle name="Zvýraznění 6 2" xfId="42"/>
  </cellStyles>
  <dxfs count="0"/>
  <tableStyles count="0" defaultTableStyle="TableStyleMedium2" defaultPivotStyle="PivotStyleLight16"/>
  <colors>
    <mruColors>
      <color rgb="FF800080"/>
      <color rgb="FF8CC8D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6"/>
  <sheetViews>
    <sheetView workbookViewId="0">
      <selection activeCell="A3" sqref="A3"/>
    </sheetView>
  </sheetViews>
  <sheetFormatPr defaultRowHeight="15"/>
  <cols>
    <col min="1" max="1" width="2.42578125" customWidth="1"/>
    <col min="2" max="2" width="1.85546875" customWidth="1"/>
    <col min="3" max="3" width="2.7109375" customWidth="1"/>
    <col min="4" max="4" width="6.85546875" customWidth="1"/>
    <col min="5" max="5" width="13.5703125" customWidth="1"/>
    <col min="6" max="6" width="0.5703125" customWidth="1"/>
    <col min="7" max="7" width="2.5703125" customWidth="1"/>
    <col min="8" max="8" width="2.7109375" customWidth="1"/>
    <col min="9" max="9" width="9.7109375" customWidth="1"/>
    <col min="10" max="10" width="13.5703125" customWidth="1"/>
    <col min="11" max="11" width="0.7109375" customWidth="1"/>
    <col min="12" max="12" width="2.42578125" customWidth="1"/>
    <col min="13" max="13" width="2.85546875" customWidth="1"/>
    <col min="14" max="14" width="2" customWidth="1"/>
    <col min="15" max="15" width="12.7109375" customWidth="1"/>
    <col min="16" max="16" width="2.85546875" customWidth="1"/>
    <col min="17" max="17" width="2" customWidth="1"/>
    <col min="18" max="18" width="13.5703125" customWidth="1"/>
    <col min="19" max="19" width="0.5703125" customWidth="1"/>
  </cols>
  <sheetData>
    <row r="1" spans="1:19" ht="12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spans="1:19" ht="23.25" customHeight="1">
      <c r="A2" s="174" t="s">
        <v>122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6"/>
    </row>
    <row r="3" spans="1:19" ht="12" customHeight="1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6"/>
    </row>
    <row r="4" spans="1:19" ht="8.25" customHeight="1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9"/>
    </row>
    <row r="5" spans="1:19">
      <c r="A5" s="10"/>
      <c r="B5" s="11" t="s">
        <v>0</v>
      </c>
      <c r="C5" s="11"/>
      <c r="D5" s="11"/>
      <c r="E5" s="12" t="str">
        <f>'Položkový rozpočet'!B2</f>
        <v>Klimatizace budovy č.p. 104 - III. etapa</v>
      </c>
      <c r="F5" s="13"/>
      <c r="G5" s="13"/>
      <c r="H5" s="13"/>
      <c r="I5" s="13"/>
      <c r="J5" s="14"/>
      <c r="K5" s="11"/>
      <c r="L5" s="11"/>
      <c r="M5" s="11"/>
      <c r="N5" s="11"/>
      <c r="O5" s="11" t="s">
        <v>1</v>
      </c>
      <c r="P5" s="12"/>
      <c r="Q5" s="15"/>
      <c r="R5" s="14"/>
      <c r="S5" s="16"/>
    </row>
    <row r="6" spans="1:19">
      <c r="A6" s="10"/>
      <c r="B6" s="11" t="s">
        <v>2</v>
      </c>
      <c r="C6" s="11"/>
      <c r="D6" s="11"/>
      <c r="E6" s="17"/>
      <c r="F6" s="11"/>
      <c r="G6" s="11"/>
      <c r="H6" s="11"/>
      <c r="I6" s="11"/>
      <c r="J6" s="18"/>
      <c r="K6" s="11"/>
      <c r="L6" s="11"/>
      <c r="M6" s="11"/>
      <c r="N6" s="11"/>
      <c r="O6" s="11"/>
      <c r="P6" s="19"/>
      <c r="Q6" s="20"/>
      <c r="R6" s="18"/>
      <c r="S6" s="16"/>
    </row>
    <row r="7" spans="1:19">
      <c r="A7" s="10"/>
      <c r="B7" s="11" t="s">
        <v>3</v>
      </c>
      <c r="C7" s="11"/>
      <c r="D7" s="11"/>
      <c r="E7" s="17"/>
      <c r="F7" s="11"/>
      <c r="G7" s="11"/>
      <c r="H7" s="11"/>
      <c r="I7" s="11"/>
      <c r="J7" s="18"/>
      <c r="K7" s="11"/>
      <c r="L7" s="11"/>
      <c r="M7" s="11"/>
      <c r="N7" s="11"/>
      <c r="O7" s="11" t="s">
        <v>4</v>
      </c>
      <c r="P7" s="17"/>
      <c r="Q7" s="20"/>
      <c r="R7" s="18"/>
      <c r="S7" s="16"/>
    </row>
    <row r="8" spans="1:19" hidden="1">
      <c r="A8" s="10"/>
      <c r="B8" s="11" t="s">
        <v>5</v>
      </c>
      <c r="C8" s="11"/>
      <c r="D8" s="11"/>
      <c r="E8" s="17" t="s">
        <v>6</v>
      </c>
      <c r="F8" s="11"/>
      <c r="G8" s="11"/>
      <c r="H8" s="11"/>
      <c r="I8" s="11"/>
      <c r="J8" s="18"/>
      <c r="K8" s="11"/>
      <c r="L8" s="11"/>
      <c r="M8" s="11"/>
      <c r="N8" s="11"/>
      <c r="O8" s="11"/>
      <c r="P8" s="19"/>
      <c r="Q8" s="20"/>
      <c r="R8" s="18"/>
      <c r="S8" s="16"/>
    </row>
    <row r="9" spans="1:19">
      <c r="A9" s="10"/>
      <c r="B9" s="11" t="s">
        <v>7</v>
      </c>
      <c r="C9" s="11"/>
      <c r="D9" s="11"/>
      <c r="E9" s="21" t="str">
        <f>Rekapitulace!B5</f>
        <v>D.1.4 Chlazení</v>
      </c>
      <c r="F9" s="22"/>
      <c r="G9" s="22"/>
      <c r="H9" s="22"/>
      <c r="I9" s="22"/>
      <c r="J9" s="23"/>
      <c r="K9" s="11"/>
      <c r="L9" s="11"/>
      <c r="M9" s="11"/>
      <c r="N9" s="11"/>
      <c r="O9" s="11" t="s">
        <v>9</v>
      </c>
      <c r="P9" s="24"/>
      <c r="Q9" s="25"/>
      <c r="R9" s="23"/>
      <c r="S9" s="16"/>
    </row>
    <row r="10" spans="1:19" hidden="1">
      <c r="A10" s="10"/>
      <c r="B10" s="11" t="s">
        <v>10</v>
      </c>
      <c r="C10" s="11"/>
      <c r="D10" s="11"/>
      <c r="E10" s="26" t="s">
        <v>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20"/>
      <c r="Q10" s="20"/>
      <c r="R10" s="11"/>
      <c r="S10" s="16"/>
    </row>
    <row r="11" spans="1:19" hidden="1">
      <c r="A11" s="10"/>
      <c r="B11" s="11" t="s">
        <v>11</v>
      </c>
      <c r="C11" s="11"/>
      <c r="D11" s="11"/>
      <c r="E11" s="26" t="s">
        <v>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20"/>
      <c r="Q11" s="20"/>
      <c r="R11" s="11"/>
      <c r="S11" s="16"/>
    </row>
    <row r="12" spans="1:19" hidden="1">
      <c r="A12" s="10"/>
      <c r="B12" s="11" t="s">
        <v>12</v>
      </c>
      <c r="C12" s="11"/>
      <c r="D12" s="11"/>
      <c r="E12" s="26" t="s">
        <v>8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20"/>
      <c r="Q12" s="20"/>
      <c r="R12" s="11"/>
      <c r="S12" s="16"/>
    </row>
    <row r="13" spans="1:19" hidden="1">
      <c r="A13" s="10"/>
      <c r="B13" s="11"/>
      <c r="C13" s="11"/>
      <c r="D13" s="11"/>
      <c r="E13" s="26" t="s">
        <v>8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20"/>
      <c r="Q13" s="20"/>
      <c r="R13" s="11"/>
      <c r="S13" s="16"/>
    </row>
    <row r="14" spans="1:19" hidden="1">
      <c r="A14" s="10"/>
      <c r="B14" s="11"/>
      <c r="C14" s="11"/>
      <c r="D14" s="11"/>
      <c r="E14" s="26" t="s">
        <v>8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20"/>
      <c r="Q14" s="20"/>
      <c r="R14" s="11"/>
      <c r="S14" s="16"/>
    </row>
    <row r="15" spans="1:19" hidden="1">
      <c r="A15" s="10"/>
      <c r="B15" s="11"/>
      <c r="C15" s="11"/>
      <c r="D15" s="11"/>
      <c r="E15" s="26" t="s">
        <v>8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20"/>
      <c r="Q15" s="20"/>
      <c r="R15" s="11"/>
      <c r="S15" s="16"/>
    </row>
    <row r="16" spans="1:19" hidden="1">
      <c r="A16" s="10"/>
      <c r="B16" s="11"/>
      <c r="C16" s="11"/>
      <c r="D16" s="11"/>
      <c r="E16" s="26" t="s">
        <v>8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20"/>
      <c r="Q16" s="20"/>
      <c r="R16" s="11"/>
      <c r="S16" s="16"/>
    </row>
    <row r="17" spans="1:19" hidden="1">
      <c r="A17" s="10"/>
      <c r="B17" s="11"/>
      <c r="C17" s="11"/>
      <c r="D17" s="11"/>
      <c r="E17" s="2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20"/>
      <c r="Q17" s="20"/>
      <c r="R17" s="11"/>
      <c r="S17" s="16"/>
    </row>
    <row r="18" spans="1:19" hidden="1">
      <c r="A18" s="10"/>
      <c r="B18" s="11"/>
      <c r="C18" s="11"/>
      <c r="D18" s="11"/>
      <c r="E18" s="26" t="s">
        <v>8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20"/>
      <c r="Q18" s="20"/>
      <c r="R18" s="11"/>
      <c r="S18" s="16"/>
    </row>
    <row r="19" spans="1:19" hidden="1">
      <c r="A19" s="10"/>
      <c r="B19" s="11"/>
      <c r="C19" s="11"/>
      <c r="D19" s="11"/>
      <c r="E19" s="26" t="s">
        <v>8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20"/>
      <c r="Q19" s="20"/>
      <c r="R19" s="11"/>
      <c r="S19" s="16"/>
    </row>
    <row r="20" spans="1:19" hidden="1">
      <c r="A20" s="10"/>
      <c r="B20" s="11"/>
      <c r="C20" s="11"/>
      <c r="D20" s="11"/>
      <c r="E20" s="26" t="s">
        <v>8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20"/>
      <c r="Q20" s="20"/>
      <c r="R20" s="11"/>
      <c r="S20" s="16"/>
    </row>
    <row r="21" spans="1:19" hidden="1">
      <c r="A21" s="10"/>
      <c r="B21" s="11"/>
      <c r="C21" s="11"/>
      <c r="D21" s="11"/>
      <c r="E21" s="26" t="s">
        <v>8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20"/>
      <c r="Q21" s="20"/>
      <c r="R21" s="11"/>
      <c r="S21" s="16"/>
    </row>
    <row r="22" spans="1:19" hidden="1">
      <c r="A22" s="10"/>
      <c r="B22" s="11"/>
      <c r="C22" s="11"/>
      <c r="D22" s="11"/>
      <c r="E22" s="26" t="s">
        <v>8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20"/>
      <c r="Q22" s="20"/>
      <c r="R22" s="11"/>
      <c r="S22" s="16"/>
    </row>
    <row r="23" spans="1:19" hidden="1">
      <c r="A23" s="10"/>
      <c r="B23" s="11"/>
      <c r="C23" s="11"/>
      <c r="D23" s="11"/>
      <c r="E23" s="26" t="s">
        <v>8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20"/>
      <c r="Q23" s="20"/>
      <c r="R23" s="11"/>
      <c r="S23" s="16"/>
    </row>
    <row r="24" spans="1:19" hidden="1">
      <c r="A24" s="10"/>
      <c r="B24" s="11"/>
      <c r="C24" s="11"/>
      <c r="D24" s="11"/>
      <c r="E24" s="26" t="s">
        <v>8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20"/>
      <c r="Q24" s="20"/>
      <c r="R24" s="11"/>
      <c r="S24" s="16"/>
    </row>
    <row r="25" spans="1:19" ht="17.25" customHeight="1">
      <c r="A25" s="10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 t="s">
        <v>13</v>
      </c>
      <c r="P25" s="11" t="s">
        <v>14</v>
      </c>
      <c r="Q25" s="11"/>
      <c r="R25" s="11"/>
      <c r="S25" s="16"/>
    </row>
    <row r="26" spans="1:19" ht="17.25" customHeight="1">
      <c r="A26" s="10"/>
      <c r="B26" s="11" t="s">
        <v>15</v>
      </c>
      <c r="C26" s="11"/>
      <c r="D26" s="11"/>
      <c r="E26" s="12" t="str">
        <f>'Položkový rozpočet'!F2</f>
        <v xml:space="preserve">Město Jablunkov, Dukelská 144, Jablunkov 739 91 </v>
      </c>
      <c r="F26" s="13"/>
      <c r="G26" s="13"/>
      <c r="H26" s="13"/>
      <c r="I26" s="13"/>
      <c r="J26" s="14"/>
      <c r="K26" s="11"/>
      <c r="L26" s="11"/>
      <c r="M26" s="11"/>
      <c r="N26" s="11"/>
      <c r="O26" s="27"/>
      <c r="P26" s="28"/>
      <c r="Q26" s="29"/>
      <c r="R26" s="30"/>
      <c r="S26" s="16"/>
    </row>
    <row r="27" spans="1:19" ht="17.25" customHeight="1">
      <c r="A27" s="10"/>
      <c r="B27" s="11" t="s">
        <v>16</v>
      </c>
      <c r="C27" s="11"/>
      <c r="D27" s="11"/>
      <c r="E27" s="17" t="s">
        <v>88</v>
      </c>
      <c r="F27" s="11"/>
      <c r="G27" s="11"/>
      <c r="H27" s="11"/>
      <c r="I27" s="11"/>
      <c r="J27" s="18"/>
      <c r="K27" s="11"/>
      <c r="L27" s="11"/>
      <c r="M27" s="11"/>
      <c r="N27" s="11"/>
      <c r="O27" s="27"/>
      <c r="P27" s="28"/>
      <c r="Q27" s="29"/>
      <c r="R27" s="30"/>
      <c r="S27" s="16"/>
    </row>
    <row r="28" spans="1:19" ht="17.25" customHeight="1">
      <c r="A28" s="10"/>
      <c r="B28" s="11" t="s">
        <v>17</v>
      </c>
      <c r="C28" s="11"/>
      <c r="D28" s="11"/>
      <c r="E28" s="17"/>
      <c r="F28" s="11"/>
      <c r="G28" s="11"/>
      <c r="H28" s="11"/>
      <c r="I28" s="11"/>
      <c r="J28" s="18"/>
      <c r="K28" s="11"/>
      <c r="L28" s="11"/>
      <c r="M28" s="11"/>
      <c r="N28" s="11"/>
      <c r="O28" s="27"/>
      <c r="P28" s="28"/>
      <c r="Q28" s="29"/>
      <c r="R28" s="30"/>
      <c r="S28" s="16"/>
    </row>
    <row r="29" spans="1:19" ht="17.25" customHeight="1">
      <c r="A29" s="10"/>
      <c r="B29" s="11"/>
      <c r="C29" s="11"/>
      <c r="D29" s="11"/>
      <c r="E29" s="24"/>
      <c r="F29" s="22"/>
      <c r="G29" s="22"/>
      <c r="H29" s="22"/>
      <c r="I29" s="22"/>
      <c r="J29" s="23"/>
      <c r="K29" s="11"/>
      <c r="L29" s="11"/>
      <c r="M29" s="11"/>
      <c r="N29" s="11"/>
      <c r="O29" s="20"/>
      <c r="P29" s="20"/>
      <c r="Q29" s="20"/>
      <c r="R29" s="11"/>
      <c r="S29" s="16"/>
    </row>
    <row r="30" spans="1:19" ht="17.25" customHeight="1">
      <c r="A30" s="10"/>
      <c r="B30" s="11"/>
      <c r="C30" s="11"/>
      <c r="D30" s="11"/>
      <c r="E30" s="31" t="s">
        <v>18</v>
      </c>
      <c r="F30" s="11"/>
      <c r="G30" s="11" t="s">
        <v>19</v>
      </c>
      <c r="H30" s="11"/>
      <c r="I30" s="11"/>
      <c r="J30" s="11"/>
      <c r="K30" s="11"/>
      <c r="L30" s="11"/>
      <c r="M30" s="11"/>
      <c r="N30" s="11"/>
      <c r="O30" s="31" t="s">
        <v>20</v>
      </c>
      <c r="P30" s="20"/>
      <c r="Q30" s="20"/>
      <c r="R30" s="32"/>
      <c r="S30" s="16"/>
    </row>
    <row r="31" spans="1:19" ht="17.25" customHeight="1">
      <c r="A31" s="10"/>
      <c r="B31" s="11"/>
      <c r="C31" s="11"/>
      <c r="D31" s="11"/>
      <c r="E31" s="27"/>
      <c r="F31" s="11"/>
      <c r="G31" s="28"/>
      <c r="H31" s="33"/>
      <c r="I31" s="34"/>
      <c r="J31" s="11"/>
      <c r="K31" s="11"/>
      <c r="L31" s="11"/>
      <c r="M31" s="11"/>
      <c r="N31" s="11"/>
      <c r="O31" s="35" t="s">
        <v>105</v>
      </c>
      <c r="P31" s="20"/>
      <c r="Q31" s="20"/>
      <c r="R31" s="36"/>
      <c r="S31" s="16"/>
    </row>
    <row r="32" spans="1:19" ht="8.25" customHeight="1">
      <c r="A32" s="37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9"/>
    </row>
    <row r="33" spans="1:19" ht="20.25" customHeight="1">
      <c r="A33" s="40"/>
      <c r="B33" s="41"/>
      <c r="C33" s="41"/>
      <c r="D33" s="41"/>
      <c r="E33" s="42" t="s">
        <v>21</v>
      </c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3"/>
    </row>
    <row r="34" spans="1:19" ht="20.25" customHeight="1">
      <c r="A34" s="44" t="s">
        <v>22</v>
      </c>
      <c r="B34" s="45"/>
      <c r="C34" s="45"/>
      <c r="D34" s="46"/>
      <c r="E34" s="47" t="s">
        <v>23</v>
      </c>
      <c r="F34" s="46"/>
      <c r="G34" s="47" t="s">
        <v>24</v>
      </c>
      <c r="H34" s="45"/>
      <c r="I34" s="46"/>
      <c r="J34" s="47" t="s">
        <v>25</v>
      </c>
      <c r="K34" s="45"/>
      <c r="L34" s="47" t="s">
        <v>26</v>
      </c>
      <c r="M34" s="45"/>
      <c r="N34" s="45"/>
      <c r="O34" s="46"/>
      <c r="P34" s="47" t="s">
        <v>27</v>
      </c>
      <c r="Q34" s="45"/>
      <c r="R34" s="45"/>
      <c r="S34" s="48"/>
    </row>
    <row r="35" spans="1:19" ht="20.25" customHeight="1">
      <c r="A35" s="49"/>
      <c r="B35" s="50"/>
      <c r="C35" s="50"/>
      <c r="D35" s="51">
        <v>0</v>
      </c>
      <c r="E35" s="52">
        <f>IF(D35=0,0,R47/D35)</f>
        <v>0</v>
      </c>
      <c r="F35" s="53"/>
      <c r="G35" s="54"/>
      <c r="H35" s="50"/>
      <c r="I35" s="51">
        <v>0</v>
      </c>
      <c r="J35" s="52">
        <f>IF(I35=0,0,R47/I35)</f>
        <v>0</v>
      </c>
      <c r="K35" s="55"/>
      <c r="L35" s="54"/>
      <c r="M35" s="50"/>
      <c r="N35" s="50"/>
      <c r="O35" s="51">
        <v>0</v>
      </c>
      <c r="P35" s="54"/>
      <c r="Q35" s="50"/>
      <c r="R35" s="56">
        <f>IF(O35=0,0,R47/O35)</f>
        <v>0</v>
      </c>
      <c r="S35" s="57"/>
    </row>
    <row r="36" spans="1:19" ht="20.25" customHeight="1">
      <c r="A36" s="40"/>
      <c r="B36" s="41"/>
      <c r="C36" s="41"/>
      <c r="D36" s="41"/>
      <c r="E36" s="42" t="s">
        <v>28</v>
      </c>
      <c r="F36" s="41"/>
      <c r="G36" s="41"/>
      <c r="H36" s="41"/>
      <c r="I36" s="41"/>
      <c r="J36" s="58" t="s">
        <v>29</v>
      </c>
      <c r="K36" s="41"/>
      <c r="L36" s="41"/>
      <c r="M36" s="41"/>
      <c r="N36" s="41"/>
      <c r="O36" s="41"/>
      <c r="P36" s="41"/>
      <c r="Q36" s="41"/>
      <c r="R36" s="41"/>
      <c r="S36" s="43"/>
    </row>
    <row r="37" spans="1:19" ht="20.25" customHeight="1">
      <c r="A37" s="59" t="s">
        <v>30</v>
      </c>
      <c r="B37" s="60"/>
      <c r="C37" s="61" t="s">
        <v>31</v>
      </c>
      <c r="D37" s="62"/>
      <c r="E37" s="62"/>
      <c r="F37" s="63"/>
      <c r="G37" s="59" t="s">
        <v>32</v>
      </c>
      <c r="H37" s="64"/>
      <c r="I37" s="61" t="s">
        <v>33</v>
      </c>
      <c r="J37" s="62"/>
      <c r="K37" s="62"/>
      <c r="L37" s="59" t="s">
        <v>34</v>
      </c>
      <c r="M37" s="64"/>
      <c r="N37" s="61" t="s">
        <v>35</v>
      </c>
      <c r="O37" s="62"/>
      <c r="P37" s="62"/>
      <c r="Q37" s="62"/>
      <c r="R37" s="62"/>
      <c r="S37" s="63"/>
    </row>
    <row r="38" spans="1:19" ht="20.25" customHeight="1">
      <c r="A38" s="65">
        <v>1</v>
      </c>
      <c r="B38" s="66" t="s">
        <v>36</v>
      </c>
      <c r="C38" s="14"/>
      <c r="D38" s="67" t="s">
        <v>37</v>
      </c>
      <c r="E38" s="68">
        <v>0</v>
      </c>
      <c r="F38" s="69"/>
      <c r="G38" s="65">
        <v>8</v>
      </c>
      <c r="H38" s="70" t="s">
        <v>38</v>
      </c>
      <c r="I38" s="30"/>
      <c r="J38" s="71">
        <v>0</v>
      </c>
      <c r="K38" s="72"/>
      <c r="L38" s="65">
        <v>13</v>
      </c>
      <c r="M38" s="28" t="s">
        <v>91</v>
      </c>
      <c r="N38" s="33"/>
      <c r="O38" s="33"/>
      <c r="P38" s="73"/>
      <c r="Q38" s="74"/>
      <c r="R38" s="68">
        <f>E40*0.02</f>
        <v>0</v>
      </c>
      <c r="S38" s="69"/>
    </row>
    <row r="39" spans="1:19" ht="20.25" customHeight="1">
      <c r="A39" s="65">
        <v>2</v>
      </c>
      <c r="B39" s="75"/>
      <c r="C39" s="23"/>
      <c r="D39" s="67" t="s">
        <v>39</v>
      </c>
      <c r="E39" s="68">
        <v>0</v>
      </c>
      <c r="F39" s="69"/>
      <c r="G39" s="65">
        <v>9</v>
      </c>
      <c r="H39" s="11" t="s">
        <v>40</v>
      </c>
      <c r="I39" s="67"/>
      <c r="J39" s="71">
        <v>0</v>
      </c>
      <c r="K39" s="72"/>
      <c r="L39" s="65">
        <v>14</v>
      </c>
      <c r="M39" s="28"/>
      <c r="N39" s="33"/>
      <c r="O39" s="33"/>
      <c r="P39" s="73"/>
      <c r="Q39" s="74"/>
      <c r="R39" s="68"/>
      <c r="S39" s="69"/>
    </row>
    <row r="40" spans="1:19" ht="20.25" customHeight="1">
      <c r="A40" s="65">
        <v>3</v>
      </c>
      <c r="B40" s="66" t="s">
        <v>41</v>
      </c>
      <c r="C40" s="14"/>
      <c r="D40" s="67" t="s">
        <v>37</v>
      </c>
      <c r="E40" s="68">
        <f>Rekapitulace!G12</f>
        <v>0</v>
      </c>
      <c r="F40" s="69"/>
      <c r="G40" s="65">
        <v>10</v>
      </c>
      <c r="H40" s="70" t="s">
        <v>42</v>
      </c>
      <c r="I40" s="30"/>
      <c r="J40" s="71">
        <v>0</v>
      </c>
      <c r="K40" s="72"/>
      <c r="L40" s="65">
        <v>15</v>
      </c>
      <c r="M40" s="28"/>
      <c r="N40" s="33"/>
      <c r="O40" s="33"/>
      <c r="P40" s="73"/>
      <c r="Q40" s="74"/>
      <c r="R40" s="68"/>
      <c r="S40" s="69"/>
    </row>
    <row r="41" spans="1:19" ht="20.25" customHeight="1">
      <c r="A41" s="65">
        <v>4</v>
      </c>
      <c r="B41" s="75"/>
      <c r="C41" s="23"/>
      <c r="D41" s="67" t="s">
        <v>39</v>
      </c>
      <c r="E41" s="68">
        <f>Rekapitulace!I12</f>
        <v>0</v>
      </c>
      <c r="F41" s="69"/>
      <c r="G41" s="65">
        <v>11</v>
      </c>
      <c r="H41" s="70"/>
      <c r="I41" s="30"/>
      <c r="J41" s="71">
        <v>0</v>
      </c>
      <c r="K41" s="72"/>
      <c r="L41" s="65">
        <v>16</v>
      </c>
      <c r="M41" s="28"/>
      <c r="N41" s="33"/>
      <c r="O41" s="33"/>
      <c r="P41" s="73"/>
      <c r="Q41" s="74"/>
      <c r="R41" s="68"/>
      <c r="S41" s="69"/>
    </row>
    <row r="42" spans="1:19" ht="20.25" customHeight="1">
      <c r="A42" s="65">
        <v>5</v>
      </c>
      <c r="B42" s="66" t="s">
        <v>43</v>
      </c>
      <c r="C42" s="14"/>
      <c r="D42" s="67" t="s">
        <v>37</v>
      </c>
      <c r="E42" s="68">
        <v>0</v>
      </c>
      <c r="F42" s="69"/>
      <c r="G42" s="76"/>
      <c r="H42" s="33"/>
      <c r="I42" s="30"/>
      <c r="J42" s="77"/>
      <c r="K42" s="72"/>
      <c r="L42" s="65">
        <v>17</v>
      </c>
      <c r="M42" s="28"/>
      <c r="N42" s="33"/>
      <c r="O42" s="33"/>
      <c r="P42" s="73"/>
      <c r="Q42" s="74"/>
      <c r="R42" s="68"/>
      <c r="S42" s="69"/>
    </row>
    <row r="43" spans="1:19" ht="20.25" customHeight="1">
      <c r="A43" s="65">
        <v>6</v>
      </c>
      <c r="B43" s="75"/>
      <c r="C43" s="23"/>
      <c r="D43" s="67" t="s">
        <v>39</v>
      </c>
      <c r="E43" s="68">
        <v>0</v>
      </c>
      <c r="F43" s="69"/>
      <c r="G43" s="76"/>
      <c r="H43" s="33"/>
      <c r="I43" s="30"/>
      <c r="J43" s="77"/>
      <c r="K43" s="72"/>
      <c r="L43" s="65">
        <v>18</v>
      </c>
      <c r="M43" s="70"/>
      <c r="N43" s="33"/>
      <c r="O43" s="33"/>
      <c r="P43" s="33"/>
      <c r="Q43" s="30"/>
      <c r="R43" s="68"/>
      <c r="S43" s="69"/>
    </row>
    <row r="44" spans="1:19" ht="20.25" customHeight="1">
      <c r="A44" s="65">
        <v>7</v>
      </c>
      <c r="B44" s="78" t="s">
        <v>44</v>
      </c>
      <c r="C44" s="33"/>
      <c r="D44" s="30"/>
      <c r="E44" s="79">
        <f>SUM(E38:E43)</f>
        <v>0</v>
      </c>
      <c r="F44" s="43"/>
      <c r="G44" s="65">
        <v>12</v>
      </c>
      <c r="H44" s="78" t="s">
        <v>45</v>
      </c>
      <c r="I44" s="30"/>
      <c r="J44" s="80">
        <f>SUM(J38:J43)</f>
        <v>0</v>
      </c>
      <c r="K44" s="81"/>
      <c r="L44" s="65">
        <v>19</v>
      </c>
      <c r="M44" s="66" t="s">
        <v>46</v>
      </c>
      <c r="N44" s="13"/>
      <c r="O44" s="13"/>
      <c r="P44" s="13"/>
      <c r="Q44" s="82"/>
      <c r="R44" s="79">
        <f>SUM(R38:R43)</f>
        <v>0</v>
      </c>
      <c r="S44" s="43"/>
    </row>
    <row r="45" spans="1:19" ht="20.25" customHeight="1">
      <c r="A45" s="83">
        <v>20</v>
      </c>
      <c r="B45" s="84" t="s">
        <v>47</v>
      </c>
      <c r="C45" s="85"/>
      <c r="D45" s="86"/>
      <c r="E45" s="87">
        <v>0</v>
      </c>
      <c r="F45" s="39"/>
      <c r="G45" s="83">
        <v>21</v>
      </c>
      <c r="H45" s="84" t="s">
        <v>48</v>
      </c>
      <c r="I45" s="86"/>
      <c r="J45" s="88">
        <v>0</v>
      </c>
      <c r="K45" s="89">
        <v>20</v>
      </c>
      <c r="L45" s="83">
        <v>22</v>
      </c>
      <c r="M45" s="84" t="s">
        <v>49</v>
      </c>
      <c r="N45" s="85"/>
      <c r="O45" s="85"/>
      <c r="P45" s="85"/>
      <c r="Q45" s="86"/>
      <c r="R45" s="87">
        <f>Rekapitulace!I23</f>
        <v>0</v>
      </c>
      <c r="S45" s="39"/>
    </row>
    <row r="46" spans="1:19" ht="20.25" customHeight="1">
      <c r="A46" s="90" t="s">
        <v>16</v>
      </c>
      <c r="B46" s="8"/>
      <c r="C46" s="8"/>
      <c r="D46" s="8"/>
      <c r="E46" s="8"/>
      <c r="F46" s="91"/>
      <c r="G46" s="92"/>
      <c r="H46" s="8"/>
      <c r="I46" s="8"/>
      <c r="J46" s="8"/>
      <c r="K46" s="8"/>
      <c r="L46" s="59" t="s">
        <v>50</v>
      </c>
      <c r="M46" s="46"/>
      <c r="N46" s="61" t="s">
        <v>51</v>
      </c>
      <c r="O46" s="45"/>
      <c r="P46" s="45"/>
      <c r="Q46" s="45"/>
      <c r="R46" s="45"/>
      <c r="S46" s="48"/>
    </row>
    <row r="47" spans="1:19" ht="20.25" customHeight="1">
      <c r="A47" s="10"/>
      <c r="B47" s="11"/>
      <c r="C47" s="11"/>
      <c r="D47" s="11"/>
      <c r="E47" s="11"/>
      <c r="F47" s="18"/>
      <c r="G47" s="93"/>
      <c r="H47" s="11"/>
      <c r="I47" s="11"/>
      <c r="J47" s="11"/>
      <c r="K47" s="11"/>
      <c r="L47" s="65">
        <v>23</v>
      </c>
      <c r="M47" s="70" t="s">
        <v>52</v>
      </c>
      <c r="N47" s="33"/>
      <c r="O47" s="33"/>
      <c r="P47" s="33"/>
      <c r="Q47" s="69"/>
      <c r="R47" s="79">
        <f>E44+J44+R44+E45+J45+R45</f>
        <v>0</v>
      </c>
      <c r="S47" s="43"/>
    </row>
    <row r="48" spans="1:19" ht="20.25" customHeight="1">
      <c r="A48" s="94" t="s">
        <v>53</v>
      </c>
      <c r="B48" s="22"/>
      <c r="C48" s="22"/>
      <c r="D48" s="22"/>
      <c r="E48" s="22"/>
      <c r="F48" s="23"/>
      <c r="G48" s="95" t="s">
        <v>54</v>
      </c>
      <c r="H48" s="22"/>
      <c r="I48" s="22"/>
      <c r="J48" s="22"/>
      <c r="K48" s="22"/>
      <c r="L48" s="65">
        <v>24</v>
      </c>
      <c r="M48" s="96">
        <v>15</v>
      </c>
      <c r="N48" s="23" t="s">
        <v>55</v>
      </c>
      <c r="O48" s="97">
        <v>0</v>
      </c>
      <c r="P48" s="33" t="s">
        <v>56</v>
      </c>
      <c r="Q48" s="30"/>
      <c r="R48" s="98">
        <v>0</v>
      </c>
      <c r="S48" s="99"/>
    </row>
    <row r="49" spans="1:19" ht="20.25" customHeight="1" thickBot="1">
      <c r="A49" s="100" t="s">
        <v>15</v>
      </c>
      <c r="B49" s="13"/>
      <c r="C49" s="13"/>
      <c r="D49" s="13"/>
      <c r="E49" s="13"/>
      <c r="F49" s="14"/>
      <c r="G49" s="101"/>
      <c r="H49" s="13"/>
      <c r="I49" s="13"/>
      <c r="J49" s="13"/>
      <c r="K49" s="13"/>
      <c r="L49" s="65">
        <v>25</v>
      </c>
      <c r="M49" s="102">
        <v>21</v>
      </c>
      <c r="N49" s="30" t="s">
        <v>55</v>
      </c>
      <c r="O49" s="97">
        <f>R47</f>
        <v>0</v>
      </c>
      <c r="P49" s="33" t="s">
        <v>56</v>
      </c>
      <c r="Q49" s="30"/>
      <c r="R49" s="68">
        <f>ROUNDUP(O49*M49/100,1)</f>
        <v>0</v>
      </c>
      <c r="S49" s="69"/>
    </row>
    <row r="50" spans="1:19" ht="20.25" customHeight="1" thickBot="1">
      <c r="A50" s="10"/>
      <c r="B50" s="11"/>
      <c r="C50" s="11"/>
      <c r="D50" s="11"/>
      <c r="E50" s="11"/>
      <c r="F50" s="18"/>
      <c r="G50" s="93"/>
      <c r="H50" s="11"/>
      <c r="I50" s="11"/>
      <c r="J50" s="11"/>
      <c r="K50" s="11"/>
      <c r="L50" s="83">
        <v>26</v>
      </c>
      <c r="M50" s="103" t="s">
        <v>57</v>
      </c>
      <c r="N50" s="85"/>
      <c r="O50" s="85"/>
      <c r="P50" s="85"/>
      <c r="Q50" s="104"/>
      <c r="R50" s="105">
        <f>O49+R49</f>
        <v>0</v>
      </c>
      <c r="S50" s="106"/>
    </row>
    <row r="51" spans="1:19" ht="20.25" customHeight="1">
      <c r="A51" s="94" t="s">
        <v>53</v>
      </c>
      <c r="B51" s="22"/>
      <c r="C51" s="22"/>
      <c r="D51" s="22"/>
      <c r="E51" s="22"/>
      <c r="F51" s="23"/>
      <c r="G51" s="95" t="s">
        <v>54</v>
      </c>
      <c r="H51" s="22"/>
      <c r="I51" s="22"/>
      <c r="J51" s="22"/>
      <c r="K51" s="22"/>
      <c r="L51" s="59" t="s">
        <v>58</v>
      </c>
      <c r="M51" s="46"/>
      <c r="N51" s="61" t="s">
        <v>59</v>
      </c>
      <c r="O51" s="45"/>
      <c r="P51" s="45"/>
      <c r="Q51" s="45"/>
      <c r="R51" s="107"/>
      <c r="S51" s="48"/>
    </row>
    <row r="52" spans="1:19" ht="20.25" customHeight="1">
      <c r="A52" s="100" t="s">
        <v>17</v>
      </c>
      <c r="B52" s="13"/>
      <c r="C52" s="13"/>
      <c r="D52" s="13"/>
      <c r="E52" s="13"/>
      <c r="F52" s="14"/>
      <c r="G52" s="101"/>
      <c r="H52" s="13"/>
      <c r="I52" s="13"/>
      <c r="J52" s="13"/>
      <c r="K52" s="13"/>
      <c r="L52" s="65">
        <v>27</v>
      </c>
      <c r="M52" s="70" t="s">
        <v>60</v>
      </c>
      <c r="N52" s="33"/>
      <c r="O52" s="33"/>
      <c r="P52" s="33"/>
      <c r="Q52" s="30"/>
      <c r="R52" s="68">
        <v>0</v>
      </c>
      <c r="S52" s="69"/>
    </row>
    <row r="53" spans="1:19" ht="20.25" customHeight="1">
      <c r="A53" s="10"/>
      <c r="B53" s="11"/>
      <c r="C53" s="11"/>
      <c r="D53" s="11"/>
      <c r="E53" s="11"/>
      <c r="F53" s="18"/>
      <c r="G53" s="93"/>
      <c r="H53" s="11"/>
      <c r="I53" s="11"/>
      <c r="J53" s="11"/>
      <c r="K53" s="11"/>
      <c r="L53" s="65">
        <v>28</v>
      </c>
      <c r="M53" s="70" t="s">
        <v>61</v>
      </c>
      <c r="N53" s="33"/>
      <c r="O53" s="33"/>
      <c r="P53" s="33"/>
      <c r="Q53" s="30"/>
      <c r="R53" s="68">
        <v>0</v>
      </c>
      <c r="S53" s="69"/>
    </row>
    <row r="54" spans="1:19" ht="20.25" customHeight="1">
      <c r="A54" s="108" t="s">
        <v>53</v>
      </c>
      <c r="B54" s="38"/>
      <c r="C54" s="38"/>
      <c r="D54" s="38"/>
      <c r="E54" s="38"/>
      <c r="F54" s="109"/>
      <c r="G54" s="110" t="s">
        <v>54</v>
      </c>
      <c r="H54" s="38"/>
      <c r="I54" s="38"/>
      <c r="J54" s="38"/>
      <c r="K54" s="38"/>
      <c r="L54" s="83">
        <v>29</v>
      </c>
      <c r="M54" s="84" t="s">
        <v>62</v>
      </c>
      <c r="N54" s="85"/>
      <c r="O54" s="85"/>
      <c r="P54" s="85"/>
      <c r="Q54" s="86"/>
      <c r="R54" s="52">
        <v>0</v>
      </c>
      <c r="S54" s="111"/>
    </row>
    <row r="56" spans="1:19">
      <c r="A56" t="s">
        <v>92</v>
      </c>
    </row>
  </sheetData>
  <mergeCells count="1">
    <mergeCell ref="A2:S2"/>
  </mergeCells>
  <pageMargins left="0.31496062992125984" right="0.31496062992125984" top="0.39370078740157483" bottom="0.39370078740157483" header="0.31496062992125984" footer="0.31496062992125984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5"/>
  <sheetViews>
    <sheetView workbookViewId="0">
      <selection activeCell="L19" sqref="L19"/>
    </sheetView>
  </sheetViews>
  <sheetFormatPr defaultRowHeight="15"/>
  <cols>
    <col min="1" max="1" width="6.42578125" customWidth="1"/>
    <col min="4" max="4" width="12.28515625" customWidth="1"/>
    <col min="14" max="14" width="14" bestFit="1" customWidth="1"/>
    <col min="16" max="16" width="14" bestFit="1" customWidth="1"/>
  </cols>
  <sheetData>
    <row r="1" spans="1:15" ht="18">
      <c r="A1" s="177" t="s">
        <v>81</v>
      </c>
      <c r="B1" s="177"/>
      <c r="C1" s="177"/>
      <c r="D1" s="177"/>
      <c r="E1" s="177"/>
      <c r="F1" s="177"/>
      <c r="G1" s="177"/>
      <c r="H1" s="177"/>
      <c r="I1" s="177"/>
    </row>
    <row r="2" spans="1:15" ht="9.9499999999999993" customHeight="1">
      <c r="A2" s="128"/>
      <c r="B2" s="128"/>
      <c r="C2" s="128"/>
      <c r="D2" s="128"/>
      <c r="E2" s="128"/>
      <c r="F2" s="128"/>
      <c r="G2" s="128"/>
      <c r="H2" s="128"/>
      <c r="I2" s="128"/>
    </row>
    <row r="3" spans="1:15">
      <c r="A3" s="124" t="s">
        <v>63</v>
      </c>
      <c r="B3" s="125" t="str">
        <f>'Položkový rozpočet'!B2</f>
        <v>Klimatizace budovy č.p. 104 - III. etapa</v>
      </c>
      <c r="C3" s="125"/>
      <c r="D3" s="126"/>
      <c r="E3" s="126" t="s">
        <v>67</v>
      </c>
      <c r="F3" s="125" t="str">
        <f>'Položkový rozpočet'!F2</f>
        <v xml:space="preserve">Město Jablunkov, Dukelská 144, Jablunkov 739 91 </v>
      </c>
      <c r="G3" s="125"/>
      <c r="H3" s="125"/>
      <c r="I3" s="125"/>
    </row>
    <row r="4" spans="1:15">
      <c r="A4" s="124" t="s">
        <v>64</v>
      </c>
      <c r="B4" s="125"/>
      <c r="C4" s="125"/>
      <c r="D4" s="126"/>
      <c r="E4" s="126" t="s">
        <v>68</v>
      </c>
      <c r="F4" s="125"/>
      <c r="G4" s="125"/>
      <c r="H4" s="125"/>
      <c r="I4" s="125"/>
    </row>
    <row r="5" spans="1:15">
      <c r="A5" s="124" t="s">
        <v>65</v>
      </c>
      <c r="B5" s="125" t="s">
        <v>103</v>
      </c>
      <c r="C5" s="125"/>
      <c r="D5" s="126"/>
      <c r="E5" s="126" t="s">
        <v>69</v>
      </c>
      <c r="F5" s="127">
        <v>42139</v>
      </c>
      <c r="G5" s="125"/>
      <c r="H5" s="125"/>
      <c r="I5" s="125"/>
    </row>
    <row r="6" spans="1:15">
      <c r="A6" s="125" t="s">
        <v>66</v>
      </c>
      <c r="B6" s="125">
        <v>812</v>
      </c>
      <c r="C6" s="125"/>
      <c r="D6" s="125"/>
      <c r="E6" s="125"/>
      <c r="F6" s="125"/>
      <c r="G6" s="125"/>
      <c r="H6" s="125"/>
      <c r="I6" s="125"/>
    </row>
    <row r="7" spans="1:15" ht="9.9499999999999993" customHeight="1">
      <c r="A7" s="125"/>
      <c r="B7" s="125"/>
      <c r="C7" s="125"/>
      <c r="D7" s="125"/>
      <c r="E7" s="125"/>
      <c r="F7" s="125"/>
      <c r="G7" s="125"/>
      <c r="H7" s="125"/>
      <c r="I7" s="125"/>
    </row>
    <row r="8" spans="1:15">
      <c r="A8" s="183" t="s">
        <v>98</v>
      </c>
      <c r="B8" s="184"/>
      <c r="C8" s="184"/>
      <c r="D8" s="184"/>
      <c r="E8" s="184"/>
      <c r="F8" s="184"/>
      <c r="G8" s="178" t="s">
        <v>76</v>
      </c>
      <c r="H8" s="178"/>
      <c r="I8" s="178" t="s">
        <v>78</v>
      </c>
      <c r="J8" s="178"/>
    </row>
    <row r="9" spans="1:15">
      <c r="A9" s="179" t="str">
        <f>'Položkový rozpočet'!A8</f>
        <v>Zařízení č. 1 - Chlazení 1.NP</v>
      </c>
      <c r="B9" s="180"/>
      <c r="C9" s="180"/>
      <c r="D9" s="180"/>
      <c r="E9" s="180"/>
      <c r="F9" s="181"/>
      <c r="G9" s="182">
        <f>'Položkový rozpočet'!G34</f>
        <v>0</v>
      </c>
      <c r="H9" s="182"/>
      <c r="I9" s="182">
        <f>'Položkový rozpočet'!I34</f>
        <v>0</v>
      </c>
      <c r="J9" s="182"/>
    </row>
    <row r="10" spans="1:15">
      <c r="A10" s="189"/>
      <c r="B10" s="189"/>
      <c r="C10" s="189"/>
      <c r="D10" s="189"/>
      <c r="E10" s="189"/>
      <c r="F10" s="189"/>
      <c r="G10" s="190"/>
      <c r="H10" s="190"/>
      <c r="I10" s="190"/>
      <c r="J10" s="190"/>
    </row>
    <row r="11" spans="1:15" ht="9.9499999999999993" customHeight="1">
      <c r="A11" s="125"/>
      <c r="B11" s="125"/>
      <c r="C11" s="125"/>
      <c r="D11" s="125"/>
      <c r="E11" s="125"/>
      <c r="F11" s="125"/>
      <c r="G11" s="125"/>
      <c r="H11" s="125"/>
      <c r="I11" s="125"/>
    </row>
    <row r="12" spans="1:15">
      <c r="A12" s="185" t="s">
        <v>96</v>
      </c>
      <c r="B12" s="186"/>
      <c r="C12" s="186"/>
      <c r="D12" s="186"/>
      <c r="E12" s="186"/>
      <c r="F12" s="187"/>
      <c r="G12" s="188">
        <f>SUM(G9:H11)</f>
        <v>0</v>
      </c>
      <c r="H12" s="187"/>
      <c r="I12" s="188">
        <f>SUM(I9:J11)</f>
        <v>0</v>
      </c>
      <c r="J12" s="187"/>
    </row>
    <row r="13" spans="1:15">
      <c r="A13" s="146"/>
      <c r="B13" s="146"/>
      <c r="C13" s="146"/>
      <c r="D13" s="146"/>
      <c r="E13" s="146"/>
      <c r="F13" s="146"/>
      <c r="G13" s="147"/>
      <c r="H13" s="146"/>
      <c r="I13" s="147"/>
      <c r="J13" s="146"/>
    </row>
    <row r="14" spans="1:15" ht="9.9499999999999993" customHeight="1">
      <c r="A14" s="125"/>
      <c r="B14" s="125"/>
      <c r="C14" s="125"/>
      <c r="D14" s="125"/>
      <c r="E14" s="125"/>
      <c r="F14" s="125"/>
      <c r="G14" s="125"/>
      <c r="H14" s="125"/>
      <c r="I14" s="125"/>
    </row>
    <row r="15" spans="1:15">
      <c r="A15" s="183" t="s">
        <v>82</v>
      </c>
      <c r="B15" s="184"/>
      <c r="C15" s="184"/>
      <c r="D15" s="184"/>
      <c r="E15" s="184"/>
      <c r="F15" s="184"/>
      <c r="G15" s="184"/>
      <c r="H15" s="191"/>
      <c r="I15" s="197" t="s">
        <v>76</v>
      </c>
      <c r="J15" s="197"/>
      <c r="N15" s="132"/>
      <c r="O15" s="132"/>
    </row>
    <row r="16" spans="1:15" s="132" customFormat="1" ht="9.9499999999999993" customHeight="1">
      <c r="A16" s="130"/>
      <c r="B16" s="130"/>
      <c r="C16" s="130"/>
      <c r="D16" s="130"/>
      <c r="E16" s="130"/>
      <c r="F16" s="130"/>
      <c r="G16" s="131"/>
      <c r="H16" s="131"/>
      <c r="I16" s="131"/>
      <c r="J16" s="131"/>
    </row>
    <row r="17" spans="1:16">
      <c r="A17" s="133" t="s">
        <v>83</v>
      </c>
      <c r="B17" s="180" t="s">
        <v>97</v>
      </c>
      <c r="C17" s="180"/>
      <c r="D17" s="180"/>
      <c r="E17" s="180"/>
      <c r="F17" s="180"/>
      <c r="G17" s="180"/>
      <c r="H17" s="181"/>
      <c r="I17" s="182">
        <v>0</v>
      </c>
      <c r="J17" s="182"/>
      <c r="P17" s="157"/>
    </row>
    <row r="18" spans="1:16">
      <c r="A18" s="129" t="s">
        <v>84</v>
      </c>
      <c r="B18" s="192" t="s">
        <v>117</v>
      </c>
      <c r="C18" s="192"/>
      <c r="D18" s="192"/>
      <c r="E18" s="192"/>
      <c r="F18" s="192"/>
      <c r="G18" s="192"/>
      <c r="H18" s="193"/>
      <c r="I18" s="196">
        <v>0</v>
      </c>
      <c r="J18" s="196"/>
      <c r="N18" s="138"/>
      <c r="P18" s="158"/>
    </row>
    <row r="19" spans="1:16">
      <c r="A19" s="129" t="s">
        <v>85</v>
      </c>
      <c r="B19" s="192" t="s">
        <v>118</v>
      </c>
      <c r="C19" s="192"/>
      <c r="D19" s="192"/>
      <c r="E19" s="192"/>
      <c r="F19" s="192"/>
      <c r="G19" s="192"/>
      <c r="H19" s="193"/>
      <c r="I19" s="196">
        <v>0</v>
      </c>
      <c r="J19" s="196"/>
      <c r="N19" s="148"/>
      <c r="O19" s="148"/>
      <c r="P19" s="157"/>
    </row>
    <row r="20" spans="1:16">
      <c r="A20" s="142" t="s">
        <v>86</v>
      </c>
      <c r="B20" s="192" t="s">
        <v>94</v>
      </c>
      <c r="C20" s="192"/>
      <c r="D20" s="192"/>
      <c r="E20" s="192"/>
      <c r="F20" s="192"/>
      <c r="G20" s="192"/>
      <c r="H20" s="193"/>
      <c r="I20" s="196">
        <v>0</v>
      </c>
      <c r="J20" s="196"/>
      <c r="P20" s="158"/>
    </row>
    <row r="21" spans="1:16">
      <c r="A21" s="168" t="s">
        <v>90</v>
      </c>
      <c r="B21" s="194" t="s">
        <v>99</v>
      </c>
      <c r="C21" s="194"/>
      <c r="D21" s="194"/>
      <c r="E21" s="194"/>
      <c r="F21" s="194"/>
      <c r="G21" s="194"/>
      <c r="H21" s="195"/>
      <c r="I21" s="190">
        <v>0</v>
      </c>
      <c r="J21" s="190"/>
      <c r="P21" s="157"/>
    </row>
    <row r="22" spans="1:16" ht="9.9499999999999993" customHeight="1"/>
    <row r="23" spans="1:16">
      <c r="A23" s="185" t="s">
        <v>87</v>
      </c>
      <c r="B23" s="186"/>
      <c r="C23" s="186"/>
      <c r="D23" s="186"/>
      <c r="E23" s="186"/>
      <c r="F23" s="186"/>
      <c r="G23" s="186"/>
      <c r="H23" s="187"/>
      <c r="I23" s="188">
        <f>SUM(I17:J22)</f>
        <v>0</v>
      </c>
      <c r="J23" s="187"/>
    </row>
    <row r="24" spans="1:16" ht="9.9499999999999993" customHeight="1"/>
    <row r="25" spans="1:16">
      <c r="N25" s="138"/>
    </row>
  </sheetData>
  <mergeCells count="27">
    <mergeCell ref="I23:J23"/>
    <mergeCell ref="A23:H23"/>
    <mergeCell ref="I21:J21"/>
    <mergeCell ref="B17:H17"/>
    <mergeCell ref="A15:H15"/>
    <mergeCell ref="B18:H18"/>
    <mergeCell ref="B19:H19"/>
    <mergeCell ref="B21:H21"/>
    <mergeCell ref="I18:J18"/>
    <mergeCell ref="I19:J19"/>
    <mergeCell ref="I15:J15"/>
    <mergeCell ref="I17:J17"/>
    <mergeCell ref="B20:H20"/>
    <mergeCell ref="I20:J20"/>
    <mergeCell ref="A12:F12"/>
    <mergeCell ref="G12:H12"/>
    <mergeCell ref="I12:J12"/>
    <mergeCell ref="A10:F10"/>
    <mergeCell ref="G10:H10"/>
    <mergeCell ref="I10:J10"/>
    <mergeCell ref="A1:I1"/>
    <mergeCell ref="G8:H8"/>
    <mergeCell ref="I8:J8"/>
    <mergeCell ref="A9:F9"/>
    <mergeCell ref="G9:H9"/>
    <mergeCell ref="I9:J9"/>
    <mergeCell ref="A8:F8"/>
  </mergeCells>
  <printOptions horizontalCentered="1"/>
  <pageMargins left="0.51181102362204722" right="0.51181102362204722" top="0.39370078740157483" bottom="0.39370078740157483" header="0.11811023622047245" footer="0.11811023622047245"/>
  <pageSetup paperSize="9" orientation="portrait" horizontalDpi="4294967293" r:id="rId1"/>
  <headerFooter>
    <oddFooter>&amp;C&amp;"Arial,Obyčejné"&amp;8Strana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tabSelected="1" zoomScale="110" zoomScaleNormal="110" workbookViewId="0">
      <selection activeCell="P16" sqref="P16"/>
    </sheetView>
  </sheetViews>
  <sheetFormatPr defaultRowHeight="15"/>
  <cols>
    <col min="1" max="1" width="7.42578125" customWidth="1"/>
    <col min="3" max="3" width="74" style="112" customWidth="1"/>
    <col min="4" max="4" width="3.42578125" customWidth="1"/>
    <col min="5" max="5" width="4.85546875" customWidth="1"/>
    <col min="6" max="6" width="10.140625" customWidth="1"/>
    <col min="7" max="7" width="10.42578125" customWidth="1"/>
    <col min="8" max="9" width="10.7109375" customWidth="1"/>
    <col min="10" max="10" width="3.7109375" customWidth="1"/>
    <col min="11" max="11" width="9.140625" style="139"/>
  </cols>
  <sheetData>
    <row r="1" spans="1:11" ht="14.25" customHeight="1">
      <c r="A1" s="198" t="s">
        <v>73</v>
      </c>
      <c r="B1" s="198"/>
      <c r="C1" s="198"/>
      <c r="D1" s="198"/>
      <c r="E1" s="198"/>
      <c r="F1" s="198"/>
      <c r="G1" s="198"/>
      <c r="H1" s="198"/>
      <c r="I1" s="198"/>
    </row>
    <row r="2" spans="1:11" ht="12.75" customHeight="1">
      <c r="A2" s="167" t="s">
        <v>63</v>
      </c>
      <c r="B2" s="150" t="s">
        <v>102</v>
      </c>
      <c r="C2" s="149"/>
      <c r="D2" s="167" t="s">
        <v>67</v>
      </c>
      <c r="E2" s="150"/>
      <c r="F2" s="150" t="s">
        <v>106</v>
      </c>
      <c r="G2" s="150"/>
      <c r="H2" s="150"/>
      <c r="I2" s="150"/>
    </row>
    <row r="3" spans="1:11" ht="12" customHeight="1">
      <c r="A3" s="167" t="s">
        <v>65</v>
      </c>
      <c r="B3" s="150" t="s">
        <v>103</v>
      </c>
      <c r="C3" s="149"/>
      <c r="D3" s="167" t="s">
        <v>68</v>
      </c>
      <c r="E3" s="150"/>
      <c r="F3" s="150"/>
      <c r="G3" s="150"/>
      <c r="H3" s="150"/>
      <c r="I3" s="150"/>
    </row>
    <row r="4" spans="1:11" ht="8.1" customHeight="1">
      <c r="A4" s="123"/>
      <c r="B4" s="123"/>
      <c r="C4" s="123"/>
      <c r="D4" s="123"/>
      <c r="E4" s="123"/>
      <c r="F4" s="123"/>
      <c r="G4" s="123"/>
      <c r="H4" s="123"/>
      <c r="I4" s="123"/>
    </row>
    <row r="5" spans="1:11" ht="22.5">
      <c r="A5" s="134" t="s">
        <v>79</v>
      </c>
      <c r="B5" s="135" t="s">
        <v>70</v>
      </c>
      <c r="C5" s="135" t="s">
        <v>71</v>
      </c>
      <c r="D5" s="135" t="s">
        <v>72</v>
      </c>
      <c r="E5" s="135" t="s">
        <v>74</v>
      </c>
      <c r="F5" s="135" t="s">
        <v>75</v>
      </c>
      <c r="G5" s="135" t="s">
        <v>76</v>
      </c>
      <c r="H5" s="135" t="s">
        <v>77</v>
      </c>
      <c r="I5" s="136" t="s">
        <v>78</v>
      </c>
    </row>
    <row r="6" spans="1:11" s="113" customFormat="1" ht="3.75" customHeight="1">
      <c r="A6" s="115"/>
      <c r="B6" s="115"/>
      <c r="C6" s="143"/>
      <c r="D6" s="115"/>
      <c r="E6" s="115"/>
      <c r="F6" s="115"/>
      <c r="G6" s="115"/>
      <c r="H6" s="115"/>
      <c r="I6" s="115"/>
      <c r="K6" s="140"/>
    </row>
    <row r="7" spans="1:11" s="113" customFormat="1" ht="5.0999999999999996" customHeight="1">
      <c r="A7" s="116"/>
      <c r="B7" s="117"/>
      <c r="C7" s="144"/>
      <c r="D7" s="117"/>
      <c r="E7" s="117"/>
      <c r="F7" s="117"/>
      <c r="G7" s="117"/>
      <c r="H7" s="117"/>
      <c r="I7" s="118"/>
      <c r="K7" s="140"/>
    </row>
    <row r="8" spans="1:11" s="113" customFormat="1" ht="14.1" customHeight="1">
      <c r="A8" s="119" t="s">
        <v>104</v>
      </c>
      <c r="B8" s="114"/>
      <c r="C8" s="145"/>
      <c r="D8" s="114"/>
      <c r="E8" s="114"/>
      <c r="F8" s="114"/>
      <c r="G8" s="114"/>
      <c r="H8" s="114"/>
      <c r="I8" s="120"/>
      <c r="K8" s="140"/>
    </row>
    <row r="9" spans="1:11" s="113" customFormat="1" ht="5.0999999999999996" customHeight="1">
      <c r="A9" s="121"/>
      <c r="B9" s="115"/>
      <c r="C9" s="143"/>
      <c r="D9" s="115"/>
      <c r="E9" s="115"/>
      <c r="F9" s="115"/>
      <c r="G9" s="115"/>
      <c r="H9" s="115"/>
      <c r="I9" s="122"/>
      <c r="K9" s="140"/>
    </row>
    <row r="10" spans="1:11" s="153" customFormat="1" ht="14.1" customHeight="1">
      <c r="A10" s="156">
        <v>41640</v>
      </c>
      <c r="B10" s="149">
        <v>240001001</v>
      </c>
      <c r="C10" s="149" t="s">
        <v>109</v>
      </c>
      <c r="D10" s="152" t="s">
        <v>80</v>
      </c>
      <c r="E10" s="141">
        <v>1</v>
      </c>
      <c r="F10" s="137">
        <v>0</v>
      </c>
      <c r="G10" s="137">
        <f t="shared" ref="G10" si="0">E10*F10</f>
        <v>0</v>
      </c>
      <c r="H10" s="137"/>
      <c r="I10" s="137"/>
      <c r="K10" s="140"/>
    </row>
    <row r="11" spans="1:11" s="153" customFormat="1" ht="14.1" customHeight="1">
      <c r="A11" s="156"/>
      <c r="B11" s="149"/>
      <c r="C11" s="149" t="s">
        <v>107</v>
      </c>
      <c r="D11" s="152"/>
      <c r="E11" s="141"/>
      <c r="F11" s="137"/>
      <c r="G11" s="137"/>
      <c r="H11" s="137"/>
      <c r="I11" s="137"/>
      <c r="K11" s="140"/>
    </row>
    <row r="12" spans="1:11" s="153" customFormat="1" ht="14.1" customHeight="1">
      <c r="A12" s="156"/>
      <c r="B12" s="149"/>
      <c r="C12" s="149" t="s">
        <v>108</v>
      </c>
      <c r="D12" s="152"/>
      <c r="E12" s="141"/>
      <c r="F12" s="137"/>
      <c r="G12" s="137"/>
      <c r="H12" s="137"/>
      <c r="I12" s="137"/>
      <c r="K12" s="140"/>
    </row>
    <row r="13" spans="1:11" s="153" customFormat="1" ht="14.1" customHeight="1">
      <c r="A13" s="156"/>
      <c r="B13" s="149"/>
      <c r="C13" s="154" t="s">
        <v>93</v>
      </c>
      <c r="D13" s="152"/>
      <c r="E13" s="141"/>
      <c r="F13" s="137"/>
      <c r="G13" s="137"/>
      <c r="H13" s="137"/>
      <c r="I13" s="137"/>
      <c r="K13" s="140"/>
    </row>
    <row r="14" spans="1:11" s="153" customFormat="1" ht="14.1" customHeight="1">
      <c r="A14" s="156" t="s">
        <v>100</v>
      </c>
      <c r="B14" s="149">
        <v>240001002</v>
      </c>
      <c r="C14" s="149" t="s">
        <v>119</v>
      </c>
      <c r="D14" s="155" t="s">
        <v>80</v>
      </c>
      <c r="E14" s="141">
        <v>1</v>
      </c>
      <c r="F14" s="137">
        <v>0</v>
      </c>
      <c r="G14" s="137">
        <f t="shared" ref="G14" si="1">E14*F14</f>
        <v>0</v>
      </c>
      <c r="H14" s="137">
        <v>0</v>
      </c>
      <c r="I14" s="137">
        <f t="shared" ref="I14" si="2">E14*H14</f>
        <v>0</v>
      </c>
      <c r="K14" s="140"/>
    </row>
    <row r="15" spans="1:11" s="153" customFormat="1" ht="14.1" customHeight="1">
      <c r="A15" s="156"/>
      <c r="B15" s="149"/>
      <c r="C15" s="154" t="s">
        <v>93</v>
      </c>
      <c r="D15" s="152"/>
      <c r="E15" s="141"/>
      <c r="F15" s="137"/>
      <c r="G15" s="137"/>
      <c r="H15" s="137"/>
      <c r="I15" s="137"/>
      <c r="K15" s="140"/>
    </row>
    <row r="16" spans="1:11" s="153" customFormat="1" ht="14.1" customHeight="1">
      <c r="A16" s="156">
        <v>42036</v>
      </c>
      <c r="B16" s="149">
        <v>240001003</v>
      </c>
      <c r="C16" s="149" t="s">
        <v>110</v>
      </c>
      <c r="D16" s="155" t="s">
        <v>80</v>
      </c>
      <c r="E16" s="141">
        <v>2</v>
      </c>
      <c r="F16" s="137">
        <v>0</v>
      </c>
      <c r="G16" s="137">
        <f t="shared" ref="G16" si="3">E16*F16</f>
        <v>0</v>
      </c>
      <c r="H16" s="137"/>
      <c r="I16" s="137"/>
      <c r="K16" s="140"/>
    </row>
    <row r="17" spans="1:11" s="153" customFormat="1" ht="14.1" customHeight="1">
      <c r="A17" s="156"/>
      <c r="B17" s="149"/>
      <c r="C17" s="154" t="s">
        <v>93</v>
      </c>
      <c r="D17" s="152"/>
      <c r="E17" s="141"/>
      <c r="F17" s="137"/>
      <c r="G17" s="137"/>
      <c r="H17" s="137"/>
      <c r="I17" s="137"/>
      <c r="K17" s="140"/>
    </row>
    <row r="18" spans="1:11" s="153" customFormat="1" ht="14.1" customHeight="1">
      <c r="A18" s="156">
        <v>42064</v>
      </c>
      <c r="B18" s="149">
        <v>240001004</v>
      </c>
      <c r="C18" s="149" t="s">
        <v>111</v>
      </c>
      <c r="D18" s="155" t="s">
        <v>80</v>
      </c>
      <c r="E18" s="141">
        <v>7</v>
      </c>
      <c r="F18" s="137">
        <v>0</v>
      </c>
      <c r="G18" s="137">
        <f t="shared" ref="G18" si="4">E18*F18</f>
        <v>0</v>
      </c>
      <c r="H18" s="137"/>
      <c r="I18" s="137"/>
      <c r="K18" s="140"/>
    </row>
    <row r="19" spans="1:11" s="153" customFormat="1" ht="14.1" customHeight="1">
      <c r="A19" s="156"/>
      <c r="B19" s="149"/>
      <c r="C19" s="154" t="s">
        <v>93</v>
      </c>
      <c r="D19" s="152"/>
      <c r="E19" s="141"/>
      <c r="F19" s="137"/>
      <c r="G19" s="137"/>
      <c r="H19" s="137"/>
      <c r="I19" s="137"/>
      <c r="K19" s="140"/>
    </row>
    <row r="20" spans="1:11" s="153" customFormat="1" ht="14.1" customHeight="1">
      <c r="A20" s="156">
        <v>42095</v>
      </c>
      <c r="B20" s="149">
        <v>240001005</v>
      </c>
      <c r="C20" s="149" t="s">
        <v>115</v>
      </c>
      <c r="D20" s="155" t="s">
        <v>80</v>
      </c>
      <c r="E20" s="141">
        <v>8</v>
      </c>
      <c r="F20" s="137">
        <v>0</v>
      </c>
      <c r="G20" s="137">
        <f t="shared" ref="G20" si="5">E20*F20</f>
        <v>0</v>
      </c>
      <c r="H20" s="137"/>
      <c r="I20" s="137"/>
      <c r="K20" s="140"/>
    </row>
    <row r="21" spans="1:11" s="153" customFormat="1" ht="14.1" customHeight="1">
      <c r="A21" s="156">
        <v>42125</v>
      </c>
      <c r="B21" s="149">
        <v>240001006</v>
      </c>
      <c r="C21" s="149" t="s">
        <v>116</v>
      </c>
      <c r="D21" s="155" t="s">
        <v>80</v>
      </c>
      <c r="E21" s="141">
        <v>9</v>
      </c>
      <c r="F21" s="137">
        <v>0</v>
      </c>
      <c r="G21" s="137">
        <f t="shared" ref="G21" si="6">E21*F21</f>
        <v>0</v>
      </c>
      <c r="H21" s="137"/>
      <c r="I21" s="137"/>
      <c r="K21" s="140"/>
    </row>
    <row r="22" spans="1:11" s="153" customFormat="1" ht="14.1" customHeight="1">
      <c r="A22" s="156"/>
      <c r="B22" s="149"/>
      <c r="C22" s="154" t="s">
        <v>93</v>
      </c>
      <c r="D22" s="152"/>
      <c r="E22" s="141"/>
      <c r="F22" s="137"/>
      <c r="G22" s="137"/>
      <c r="H22" s="137"/>
      <c r="I22" s="137"/>
      <c r="K22" s="140"/>
    </row>
    <row r="23" spans="1:11" s="153" customFormat="1" ht="14.1" customHeight="1">
      <c r="A23" s="156">
        <v>42156</v>
      </c>
      <c r="B23" s="149">
        <v>240001007</v>
      </c>
      <c r="C23" s="169" t="s">
        <v>101</v>
      </c>
      <c r="D23" s="170" t="s">
        <v>89</v>
      </c>
      <c r="E23" s="171">
        <v>85</v>
      </c>
      <c r="F23" s="172"/>
      <c r="G23" s="172"/>
      <c r="H23" s="172">
        <v>0</v>
      </c>
      <c r="I23" s="172">
        <f>E23*H23</f>
        <v>0</v>
      </c>
      <c r="K23" s="151"/>
    </row>
    <row r="24" spans="1:11" s="153" customFormat="1" ht="14.1" customHeight="1">
      <c r="A24" s="156"/>
      <c r="C24" s="169" t="s">
        <v>120</v>
      </c>
      <c r="D24" s="170"/>
      <c r="E24" s="171"/>
      <c r="F24" s="172"/>
      <c r="G24" s="172"/>
      <c r="H24" s="172"/>
      <c r="I24" s="172"/>
      <c r="K24" s="151"/>
    </row>
    <row r="25" spans="1:11" s="153" customFormat="1" ht="14.1" customHeight="1">
      <c r="A25" s="156"/>
      <c r="C25" s="169" t="s">
        <v>121</v>
      </c>
      <c r="D25" s="170"/>
      <c r="E25" s="171"/>
      <c r="F25" s="172"/>
      <c r="G25" s="172"/>
      <c r="H25" s="172"/>
      <c r="I25" s="172"/>
      <c r="K25" s="151"/>
    </row>
    <row r="26" spans="1:11" s="153" customFormat="1" ht="14.1" customHeight="1">
      <c r="A26" s="156"/>
      <c r="C26" s="173" t="s">
        <v>93</v>
      </c>
      <c r="D26" s="170"/>
      <c r="E26" s="171"/>
      <c r="F26" s="172"/>
      <c r="G26" s="172"/>
      <c r="H26" s="172"/>
      <c r="I26" s="172"/>
      <c r="K26" s="151"/>
    </row>
    <row r="27" spans="1:11" s="153" customFormat="1" ht="14.1" customHeight="1">
      <c r="A27" s="156">
        <v>42186</v>
      </c>
      <c r="B27" s="149">
        <v>240001008</v>
      </c>
      <c r="C27" s="169" t="s">
        <v>112</v>
      </c>
      <c r="D27" s="170" t="s">
        <v>80</v>
      </c>
      <c r="E27" s="171">
        <v>1</v>
      </c>
      <c r="F27" s="172"/>
      <c r="G27" s="172"/>
      <c r="H27" s="137">
        <v>0</v>
      </c>
      <c r="I27" s="172">
        <f>E27*H27</f>
        <v>0</v>
      </c>
      <c r="K27" s="151"/>
    </row>
    <row r="28" spans="1:11" s="153" customFormat="1" ht="14.1" customHeight="1">
      <c r="A28" s="156"/>
      <c r="C28" s="173" t="s">
        <v>93</v>
      </c>
      <c r="D28" s="170"/>
      <c r="E28" s="171"/>
      <c r="F28" s="172"/>
      <c r="G28" s="172"/>
      <c r="H28" s="172"/>
      <c r="I28" s="172"/>
      <c r="K28" s="151"/>
    </row>
    <row r="29" spans="1:11" s="153" customFormat="1" ht="14.1" customHeight="1">
      <c r="A29" s="156">
        <v>42217</v>
      </c>
      <c r="B29" s="149">
        <v>240001009</v>
      </c>
      <c r="C29" s="169" t="s">
        <v>123</v>
      </c>
      <c r="D29" s="170" t="s">
        <v>80</v>
      </c>
      <c r="E29" s="171">
        <v>4</v>
      </c>
      <c r="F29" s="172"/>
      <c r="G29" s="172"/>
      <c r="H29" s="137">
        <v>0</v>
      </c>
      <c r="I29" s="172">
        <f>E29*H29</f>
        <v>0</v>
      </c>
      <c r="K29" s="151"/>
    </row>
    <row r="30" spans="1:11" s="153" customFormat="1" ht="14.1" customHeight="1">
      <c r="A30" s="156"/>
      <c r="C30" s="173" t="s">
        <v>93</v>
      </c>
      <c r="D30" s="170"/>
      <c r="E30" s="171"/>
      <c r="F30" s="172"/>
      <c r="G30" s="172"/>
      <c r="H30" s="172"/>
      <c r="I30" s="172"/>
      <c r="K30" s="151"/>
    </row>
    <row r="31" spans="1:11" s="153" customFormat="1" ht="14.1" customHeight="1">
      <c r="A31" s="156">
        <v>42248</v>
      </c>
      <c r="B31" s="149">
        <v>240001010</v>
      </c>
      <c r="C31" s="169" t="s">
        <v>113</v>
      </c>
      <c r="D31" s="170" t="s">
        <v>89</v>
      </c>
      <c r="E31" s="171">
        <v>40</v>
      </c>
      <c r="F31" s="137">
        <v>0</v>
      </c>
      <c r="G31" s="137">
        <f t="shared" ref="G31" si="7">E31*F31</f>
        <v>0</v>
      </c>
      <c r="H31" s="137">
        <v>0</v>
      </c>
      <c r="I31" s="137">
        <f t="shared" ref="I31" si="8">E31*H31</f>
        <v>0</v>
      </c>
      <c r="K31" s="151"/>
    </row>
    <row r="32" spans="1:11" s="153" customFormat="1" ht="14.1" customHeight="1">
      <c r="A32" s="156"/>
      <c r="B32" s="149"/>
      <c r="C32" s="169" t="s">
        <v>114</v>
      </c>
      <c r="D32" s="170"/>
      <c r="E32" s="171"/>
      <c r="F32" s="172"/>
      <c r="G32" s="172"/>
      <c r="H32" s="137"/>
      <c r="I32" s="172"/>
      <c r="K32" s="151"/>
    </row>
    <row r="33" spans="1:11" s="153" customFormat="1" ht="14.1" customHeight="1">
      <c r="A33" s="156"/>
      <c r="C33" s="173" t="s">
        <v>93</v>
      </c>
      <c r="D33" s="170"/>
      <c r="E33" s="171"/>
      <c r="F33" s="172"/>
      <c r="G33" s="172"/>
      <c r="H33" s="172"/>
      <c r="I33" s="172"/>
      <c r="K33" s="151"/>
    </row>
    <row r="34" spans="1:11" s="153" customFormat="1" ht="14.1" customHeight="1">
      <c r="A34" s="156"/>
      <c r="B34" s="149"/>
      <c r="C34" s="159" t="s">
        <v>95</v>
      </c>
      <c r="D34" s="152"/>
      <c r="E34" s="141"/>
      <c r="F34" s="137"/>
      <c r="G34" s="160">
        <f>SUM(G10:G33)</f>
        <v>0</v>
      </c>
      <c r="H34" s="160"/>
      <c r="I34" s="160">
        <f>SUM(I10:I33)</f>
        <v>0</v>
      </c>
      <c r="K34" s="151"/>
    </row>
    <row r="35" spans="1:11" s="153" customFormat="1" ht="9.9499999999999993" customHeight="1">
      <c r="A35" s="161"/>
      <c r="B35" s="162"/>
      <c r="C35" s="163"/>
      <c r="D35" s="164"/>
      <c r="E35" s="165"/>
      <c r="F35" s="166"/>
      <c r="G35" s="166"/>
      <c r="H35" s="166"/>
      <c r="I35" s="166"/>
      <c r="K35" s="151"/>
    </row>
  </sheetData>
  <mergeCells count="1">
    <mergeCell ref="A1:I1"/>
  </mergeCells>
  <printOptions horizontalCentered="1"/>
  <pageMargins left="0.31496062992125984" right="0.31496062992125984" top="0.19685039370078741" bottom="0.31496062992125984" header="0" footer="0.11811023622047245"/>
  <pageSetup paperSize="9" orientation="landscape" horizontalDpi="4294967293" r:id="rId1"/>
  <headerFooter>
    <oddFooter>&amp;L&amp;"Arial,Obyčejné"&amp;8Vypracoval: Roman Michoněk&amp;C&amp;"Arial,Obyčejné"&amp;8Strana &amp;P/&amp;N&amp;R&amp;"Arial,Obyčejné"&amp;8Datum: 15.5.2015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Krycí list</vt:lpstr>
      <vt:lpstr>Rekapitulace</vt:lpstr>
      <vt:lpstr>Položkový rozpočet</vt:lpstr>
      <vt:lpstr>'Položkový rozpočet'!Názvy_tisku</vt:lpstr>
      <vt:lpstr>Rekapitulace!Názvy_tisku</vt:lpstr>
      <vt:lpstr>'Položkový rozpočet'!Oblast_tisku</vt:lpstr>
      <vt:lpstr>Rekapitulace!Oblast_tisku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Roman</cp:lastModifiedBy>
  <cp:lastPrinted>2015-05-11T10:52:59Z</cp:lastPrinted>
  <dcterms:created xsi:type="dcterms:W3CDTF">2012-11-08T08:08:09Z</dcterms:created>
  <dcterms:modified xsi:type="dcterms:W3CDTF">2015-05-15T11:24:08Z</dcterms:modified>
</cp:coreProperties>
</file>